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https://correouisedu-my.sharepoint.com/personal/geovany2194579_correo_uis_edu_co/Documents/TG/TG - 2/MODELO/"/>
    </mc:Choice>
  </mc:AlternateContent>
  <xr:revisionPtr revIDLastSave="22" documentId="11_AD4D2F04E46CFB4ACB3E20423596FE54693EDF14" xr6:coauthVersionLast="47" xr6:coauthVersionMax="47" xr10:uidLastSave="{19624DE8-B592-44E8-B0D6-07F9C261586C}"/>
  <bookViews>
    <workbookView xWindow="840" yWindow="-120" windowWidth="19770" windowHeight="11760" xr2:uid="{00000000-000D-0000-FFFF-FFFF00000000}"/>
  </bookViews>
  <sheets>
    <sheet name="APÉNDICE B"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1" i="2" l="1"/>
  <c r="Q31" i="2" s="1" a="1"/>
  <c r="Q31" i="2" s="1"/>
  <c r="P30" i="2"/>
  <c r="Q30" i="2" s="1" a="1"/>
  <c r="Q30" i="2" s="1"/>
  <c r="P29" i="2"/>
  <c r="Q29" i="2" s="1" a="1"/>
  <c r="Q29" i="2" s="1"/>
  <c r="P28" i="2"/>
  <c r="Q28" i="2" s="1" a="1"/>
  <c r="Q28" i="2" s="1"/>
  <c r="P27" i="2"/>
  <c r="Q27" i="2" s="1" a="1"/>
  <c r="Q27" i="2" s="1"/>
  <c r="P26" i="2"/>
  <c r="Q26" i="2" s="1" a="1"/>
  <c r="Q26" i="2" s="1"/>
  <c r="P25" i="2"/>
  <c r="Q25" i="2" s="1" a="1"/>
  <c r="Q25" i="2" s="1"/>
  <c r="P24" i="2"/>
  <c r="Q24" i="2" s="1" a="1"/>
  <c r="Q24" i="2" s="1"/>
  <c r="P23" i="2"/>
  <c r="Q23" i="2" s="1" a="1"/>
  <c r="Q23" i="2" s="1"/>
  <c r="P22" i="2"/>
  <c r="Q22" i="2" s="1" a="1"/>
  <c r="Q22" i="2" s="1"/>
  <c r="P21" i="2"/>
  <c r="Q21" i="2" s="1" a="1"/>
  <c r="Q21" i="2" s="1"/>
  <c r="P20" i="2"/>
  <c r="Q20" i="2" s="1" a="1"/>
  <c r="Q20" i="2" s="1"/>
  <c r="P19" i="2"/>
  <c r="Q19" i="2" s="1" a="1"/>
  <c r="Q19" i="2" s="1"/>
  <c r="P18" i="2"/>
  <c r="Q18" i="2" s="1" a="1"/>
  <c r="Q18" i="2" s="1"/>
  <c r="P17" i="2"/>
  <c r="Q17" i="2" s="1" a="1"/>
  <c r="Q17" i="2" s="1"/>
  <c r="P16" i="2"/>
  <c r="Q16" i="2" s="1" a="1"/>
  <c r="Q16" i="2" s="1"/>
  <c r="P15" i="2"/>
  <c r="Q15" i="2" s="1" a="1"/>
  <c r="Q15" i="2" s="1"/>
  <c r="P14" i="2"/>
  <c r="Q14" i="2" s="1" a="1"/>
  <c r="Q14" i="2" s="1"/>
  <c r="P13" i="2"/>
  <c r="Q13" i="2" s="1" a="1"/>
  <c r="Q13" i="2" s="1"/>
  <c r="P12" i="2"/>
  <c r="Q12" i="2" s="1" a="1"/>
  <c r="Q12" i="2" s="1"/>
  <c r="P11" i="2"/>
  <c r="Q11" i="2" s="1" a="1"/>
  <c r="Q11" i="2" s="1"/>
  <c r="P10" i="2"/>
  <c r="Q10" i="2" s="1" a="1"/>
  <c r="Q10" i="2" s="1"/>
  <c r="P9" i="2"/>
  <c r="Q9" i="2" s="1" a="1"/>
  <c r="Q9" i="2" s="1"/>
  <c r="P8" i="2"/>
  <c r="Q8" i="2" s="1" a="1"/>
  <c r="Q8" i="2" s="1"/>
  <c r="P7" i="2"/>
  <c r="Q7" i="2" s="1" a="1"/>
  <c r="Q7"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<sst xmlns="http://schemas.openxmlformats.org/spreadsheetml/2006/main" count="289" uniqueCount="160">
  <si>
    <t>N°</t>
  </si>
  <si>
    <t>NOMBRE</t>
  </si>
  <si>
    <t>PAIS ENFOQUE</t>
  </si>
  <si>
    <t>OBJETIVO</t>
  </si>
  <si>
    <t>ENFOQUE</t>
  </si>
  <si>
    <t>TRÁFICO HETEROG.</t>
  </si>
  <si>
    <t>USA DATOS REALES</t>
  </si>
  <si>
    <t>CONTEXTO URBANO</t>
  </si>
  <si>
    <t>METODOLOGÍA</t>
  </si>
  <si>
    <t>USO PARÁMETROS</t>
  </si>
  <si>
    <t>TOTAL</t>
  </si>
  <si>
    <t>EVALUACIÓN</t>
  </si>
  <si>
    <t>Criterio</t>
  </si>
  <si>
    <t>Escala</t>
  </si>
  <si>
    <t>Descripción</t>
  </si>
  <si>
    <t>VALOR</t>
  </si>
  <si>
    <t>MOTIVO</t>
  </si>
  <si>
    <t>Validation of the calibration methodology of the micro-simulation traffic model</t>
  </si>
  <si>
    <t>CROACIA.</t>
  </si>
  <si>
    <t>Obtener un modelo calibrado y validado de microsimulación del comportamiento de los flujos vehiculares después de hacer un paso peatonal, utilizando algoritmo genético y red neuronal.</t>
  </si>
  <si>
    <t>Aplicado</t>
  </si>
  <si>
    <t>Se hace referencia a los modos de transporte presentes en la realidad, no es claro si fueron considerados en la simulación.</t>
  </si>
  <si>
    <t>Utiliza información de tráfico real.</t>
  </si>
  <si>
    <t>Aunque no se centre en una intersección, presenta elementos rescatables (como es la validación del modelo de microsimulación al realizar un cambio en el flujo vehicular) en su calibración.</t>
  </si>
  <si>
    <t>Su descripción de la metodología aplicada es detallada.</t>
  </si>
  <si>
    <t>Utiliza parámetros de seguimiento vehicular (Wiedemann 74) e indicadores sin mencionar su calibración.</t>
  </si>
  <si>
    <t>Tráfico heterogéneo</t>
  </si>
  <si>
    <t>0 a 2</t>
  </si>
  <si>
    <r>
      <rPr>
        <b/>
        <sz val="10"/>
        <color theme="1"/>
        <rFont val="Times New Roman"/>
        <family val="1"/>
      </rPr>
      <t>0.</t>
    </r>
    <r>
      <rPr>
        <sz val="10"/>
        <color theme="1"/>
        <rFont val="Times New Roman"/>
        <family val="1"/>
      </rPr>
      <t xml:space="preserve"> Estudios que trabajan con tráfico homogéneo o que no mencionan la composición vehicular.
</t>
    </r>
    <r>
      <rPr>
        <b/>
        <sz val="10"/>
        <color theme="1"/>
        <rFont val="Times New Roman"/>
        <family val="1"/>
      </rPr>
      <t xml:space="preserve">1. </t>
    </r>
    <r>
      <rPr>
        <sz val="10"/>
        <color theme="1"/>
        <rFont val="Times New Roman"/>
        <family val="1"/>
      </rPr>
      <t xml:space="preserve">Se hace referencia a los modos de transporte presentes en la realidad, aunque sin dejar claro si fueron considerados en la simulación.
</t>
    </r>
    <r>
      <rPr>
        <b/>
        <sz val="10"/>
        <color theme="1"/>
        <rFont val="Times New Roman"/>
        <family val="1"/>
      </rPr>
      <t>2.</t>
    </r>
    <r>
      <rPr>
        <sz val="10"/>
        <color theme="1"/>
        <rFont val="Times New Roman"/>
        <family val="1"/>
      </rPr>
      <t xml:space="preserve"> Incluyen distintos modos de transporte en su modelación.</t>
    </r>
  </si>
  <si>
    <t>On the Effects of Various Measures of Performance Selections on Simulation Model Calibration Performance.</t>
  </si>
  <si>
    <t>CHINA.</t>
  </si>
  <si>
    <t>Examinar los efectos de varias selecciones de medidas de rendimiento (Measure Of Performance) MOP en el rendimiento de calibración del modelo de simulación, en términos de reflejar las condiciones reales del tráfico y las intersecciones de los vehículos.</t>
  </si>
  <si>
    <r>
      <rPr>
        <b/>
        <sz val="10"/>
        <color rgb="FF000000"/>
        <rFont val="Times New Roman"/>
        <family val="1"/>
      </rPr>
      <t>A</t>
    </r>
    <r>
      <rPr>
        <sz val="10"/>
        <color rgb="FF000000"/>
        <rFont val="Times New Roman"/>
        <family val="1"/>
      </rPr>
      <t>demás de modelar con datos reales, emplea indicadores estadísticos (el error porcentual absoluto medio, la raíz del error cuadrático medio, el error cuadrático medio y el error absoluto medio).</t>
    </r>
  </si>
  <si>
    <t>Enfoque claro en intersecciones urbanas.</t>
  </si>
  <si>
    <t>Emplea indicadores y parámetros (Wiedemann 74 y reglas de prioridad) calibrados.</t>
  </si>
  <si>
    <t>Manejo de datos reales</t>
  </si>
  <si>
    <r>
      <rPr>
        <b/>
        <sz val="10"/>
        <color rgb="FF000000"/>
        <rFont val="Times New Roman"/>
        <family val="1"/>
      </rPr>
      <t>0.</t>
    </r>
    <r>
      <rPr>
        <sz val="10"/>
        <color rgb="FF000000"/>
        <rFont val="Times New Roman"/>
        <family val="1"/>
      </rPr>
      <t xml:space="preserve"> Se asignó a los estudios que emplean valores genéricos en los volúmenes de tránsito.
</t>
    </r>
    <r>
      <rPr>
        <b/>
        <sz val="10"/>
        <color rgb="FF000000"/>
        <rFont val="Times New Roman"/>
        <family val="1"/>
      </rPr>
      <t xml:space="preserve">1. </t>
    </r>
    <r>
      <rPr>
        <sz val="10"/>
        <color rgb="FF000000"/>
        <rFont val="Times New Roman"/>
        <family val="1"/>
      </rPr>
      <t xml:space="preserve">Corresponde a aquellos que utilizan información de tráfico real.
</t>
    </r>
    <r>
      <rPr>
        <b/>
        <sz val="10"/>
        <color rgb="FF000000"/>
        <rFont val="Times New Roman"/>
        <family val="1"/>
      </rPr>
      <t>2.</t>
    </r>
    <r>
      <rPr>
        <sz val="10"/>
        <color rgb="FF000000"/>
        <rFont val="Times New Roman"/>
        <family val="1"/>
      </rPr>
      <t xml:space="preserve"> Se otorgó a los estudios que, además de modelar con datos reales, emplean indicadores estadísticos como el error cuadrado medio o el error de porcentaje medio absoluto para llevar a cabo la calibración.</t>
    </r>
  </si>
  <si>
    <t>Calibration of microscopic traffic simulation of urban road network including mini-roundabouts and unsignalized intersection using open-source simulation tool.</t>
  </si>
  <si>
    <t>TURQUIA.</t>
  </si>
  <si>
    <t>Calibración de los parámetros del seguimiento de vehículos basado en un procedimiento de prueba y error.</t>
  </si>
  <si>
    <t>Incluyen distintos modos de transporte en su modelación.</t>
  </si>
  <si>
    <r>
      <rPr>
        <b/>
        <sz val="10"/>
        <color rgb="FF000000"/>
        <rFont val="Times New Roman"/>
        <family val="1"/>
      </rPr>
      <t>A</t>
    </r>
    <r>
      <rPr>
        <sz val="10"/>
        <color rgb="FF000000"/>
        <rFont val="Times New Roman"/>
        <family val="1"/>
      </rPr>
      <t>demás de modelar con datos reales, emplea indicadores estadísticos (estadístico GEH).</t>
    </r>
  </si>
  <si>
    <t>Emplea indicadores y parámetros (el modelo de seguimiento vehicular Krauss) calibrados.</t>
  </si>
  <si>
    <t>Contexto urbano</t>
  </si>
  <si>
    <r>
      <rPr>
        <b/>
        <sz val="10"/>
        <color theme="1"/>
        <rFont val="Times New Roman"/>
        <family val="1"/>
      </rPr>
      <t xml:space="preserve">0. </t>
    </r>
    <r>
      <rPr>
        <sz val="10"/>
        <color theme="1"/>
        <rFont val="Times New Roman"/>
        <family val="1"/>
      </rPr>
      <t xml:space="preserve">Se asignó a los estudios enfocados exclusivamente en autopistas.
</t>
    </r>
    <r>
      <rPr>
        <b/>
        <sz val="10"/>
        <color theme="1"/>
        <rFont val="Times New Roman"/>
        <family val="1"/>
      </rPr>
      <t>1.</t>
    </r>
    <r>
      <rPr>
        <sz val="10"/>
        <color theme="1"/>
        <rFont val="Times New Roman"/>
        <family val="1"/>
      </rPr>
      <t xml:space="preserve"> Se otorgó a aquellos que, aunque no se centran en intersecciones, presentan elementos rescatables.
</t>
    </r>
    <r>
      <rPr>
        <b/>
        <sz val="10"/>
        <color theme="1"/>
        <rFont val="Times New Roman"/>
        <family val="1"/>
      </rPr>
      <t>2.</t>
    </r>
    <r>
      <rPr>
        <sz val="10"/>
        <color theme="1"/>
        <rFont val="Times New Roman"/>
        <family val="1"/>
      </rPr>
      <t xml:space="preserve"> Se reservó para los estudios con un enfoque claro en intersecciones urbanas.</t>
    </r>
  </si>
  <si>
    <t>A calibration procedure for increasing the accuracy of microscopic traffic simulation models.</t>
  </si>
  <si>
    <t>USA.</t>
  </si>
  <si>
    <t>Presentar un procedimiento de calibración estadística, empleando un muestreo Montecarlo, definiendo intervalos y haciendo pruebas como Wilcoxon-Mann-Whitney, Kolmogorov-Smirnov, Heuristic Form Fitt para modelos de simulación de tráfico microscópico.</t>
  </si>
  <si>
    <t>Teórico</t>
  </si>
  <si>
    <t>Aunque no se centre en una intersección, presenta elementos rescatables (como su metodología estadística con criterios como el flujo de saturación o tiempos de viaje) en su calibración.</t>
  </si>
  <si>
    <t>Utiliza parámetros (de seguimiento vehicular y cambio de carril) e indicadores sin mencionar su calibración.</t>
  </si>
  <si>
    <t>Explicación de metodología</t>
  </si>
  <si>
    <r>
      <rPr>
        <b/>
        <sz val="10"/>
        <color theme="1"/>
        <rFont val="Times New Roman"/>
        <family val="1"/>
      </rPr>
      <t>0.</t>
    </r>
    <r>
      <rPr>
        <sz val="10"/>
        <color theme="1"/>
        <rFont val="Times New Roman"/>
        <family val="1"/>
      </rPr>
      <t xml:space="preserve"> Se asignó a los estudios que no dedican un espacio específico a la metodología
</t>
    </r>
    <r>
      <rPr>
        <b/>
        <sz val="10"/>
        <color theme="1"/>
        <rFont val="Times New Roman"/>
        <family val="1"/>
      </rPr>
      <t>1.</t>
    </r>
    <r>
      <rPr>
        <sz val="10"/>
        <color theme="1"/>
        <rFont val="Times New Roman"/>
        <family val="1"/>
      </rPr>
      <t xml:space="preserve"> Corresponde a aquellos que ofrecen una explicación general sin profundizar
</t>
    </r>
    <r>
      <rPr>
        <b/>
        <sz val="10"/>
        <color theme="1"/>
        <rFont val="Times New Roman"/>
        <family val="1"/>
      </rPr>
      <t>2.</t>
    </r>
    <r>
      <rPr>
        <sz val="10"/>
        <color theme="1"/>
        <rFont val="Times New Roman"/>
        <family val="1"/>
      </rPr>
      <t xml:space="preserve"> Se otorgó a los estudios que presentan una descripción detallada de la metodología aplicada.</t>
    </r>
  </si>
  <si>
    <t>Calibration method for microscopic traffic simulation considering lane difference.</t>
  </si>
  <si>
    <t>Aplicar un algoritmo genético como método de calibración para simulaciones microscópicas de tráfico que tengan en cuenta las diferencias entre carriles, comparándolo con otros métodos.</t>
  </si>
  <si>
    <r>
      <rPr>
        <b/>
        <sz val="10"/>
        <color rgb="FF000000"/>
        <rFont val="Times New Roman"/>
        <family val="1"/>
      </rPr>
      <t>A</t>
    </r>
    <r>
      <rPr>
        <sz val="10"/>
        <color rgb="FF000000"/>
        <rFont val="Times New Roman"/>
        <family val="1"/>
      </rPr>
      <t>demás de modelar con datos reales, emplea indicadores estadísticos (el error cuadrático medio relativo).</t>
    </r>
  </si>
  <si>
    <t>Aunque no se centre en una intersección, presenta elementos rescatables (considerando indicadores de eficiencia y diferencias de carril) en su calibración.</t>
  </si>
  <si>
    <t>Emplea indicadores y parámetros calibrados (Wiedemann 74 y cambio de carril).</t>
  </si>
  <si>
    <t>Uso de parámetros</t>
  </si>
  <si>
    <r>
      <rPr>
        <b/>
        <sz val="10"/>
        <color rgb="FF000000"/>
        <rFont val="Times New Roman"/>
        <family val="1"/>
      </rPr>
      <t>0.</t>
    </r>
    <r>
      <rPr>
        <sz val="10"/>
        <color rgb="FF000000"/>
        <rFont val="Times New Roman"/>
        <family val="1"/>
      </rPr>
      <t xml:space="preserve"> Se asignó a los casos en los que no se emplean indicadores.
</t>
    </r>
    <r>
      <rPr>
        <b/>
        <sz val="10"/>
        <color rgb="FF000000"/>
        <rFont val="Times New Roman"/>
        <family val="1"/>
      </rPr>
      <t>1. C</t>
    </r>
    <r>
      <rPr>
        <sz val="10"/>
        <color rgb="FF000000"/>
        <rFont val="Times New Roman"/>
        <family val="1"/>
      </rPr>
      <t xml:space="preserve">orresponde a los estudios que utilizan parámetros e indicadores sin mencionar su calibración.
</t>
    </r>
    <r>
      <rPr>
        <b/>
        <sz val="10"/>
        <color rgb="FF000000"/>
        <rFont val="Times New Roman"/>
        <family val="1"/>
      </rPr>
      <t xml:space="preserve">2. </t>
    </r>
    <r>
      <rPr>
        <sz val="10"/>
        <color rgb="FF000000"/>
        <rFont val="Times New Roman"/>
        <family val="1"/>
      </rPr>
      <t>Se otorgó a aquellos que emplean indicadores y parámetros calibrados.</t>
    </r>
  </si>
  <si>
    <t>Microscopic Simulation Model Calibration and Validation: Case Study of VISSIM Simulation Model for a Coordinated Actuated Signal System.</t>
  </si>
  <si>
    <t xml:space="preserve">Calibración de modelo de simulación con una señalización actuada coordinada (conjunto de semáforos que adaptan su duración según el volumen de tráfico en tiempo real). </t>
  </si>
  <si>
    <r>
      <rPr>
        <b/>
        <sz val="10"/>
        <color rgb="FF000000"/>
        <rFont val="Times New Roman"/>
        <family val="1"/>
      </rPr>
      <t>A</t>
    </r>
    <r>
      <rPr>
        <sz val="10"/>
        <color rgb="FF000000"/>
        <rFont val="Times New Roman"/>
        <family val="1"/>
      </rPr>
      <t>demás de modelar con datos reales, emplea indicadores estadísticos (t-test y Kolmogorov-Smirnov test).</t>
    </r>
  </si>
  <si>
    <t>Aunque no se centre en una intersección, presenta elementos rescatables (un procedimiento de nueve pasos, aplicación de regresión lineal y pruebas estadísticas) en su calibración.</t>
  </si>
  <si>
    <t>Emplea indicadores y parámetros (distancia de parada, distancia de parada de emergencia, cambio carril, velocidad deseada, vehículos observados, tiempo espera difusión, headway mínimo) calibrados.</t>
  </si>
  <si>
    <t>Calibrating Traffic Microscopic Simulation Model Parameters Using an Evolutionary Approach.</t>
  </si>
  <si>
    <t>BRASIL.</t>
  </si>
  <si>
    <t>Calibración de parámetros que se asemejen al flujo vehicular (tiempos, velocidades, distancias) por medio de un algoritmo genético que aplicaba mutaciones gaussianas.</t>
  </si>
  <si>
    <r>
      <rPr>
        <b/>
        <sz val="10"/>
        <color rgb="FF000000"/>
        <rFont val="Times New Roman"/>
        <family val="1"/>
      </rPr>
      <t>A</t>
    </r>
    <r>
      <rPr>
        <sz val="10"/>
        <color rgb="FF000000"/>
        <rFont val="Times New Roman"/>
        <family val="1"/>
      </rPr>
      <t>demás de modelar con datos reales, emplea indicadores estadísticos (error absoluto medio normalizado ).</t>
    </r>
  </si>
  <si>
    <t>Emplea indicadores y parámetros (tiempo de reacción, velocidad máxima deseada, desacelaración máxima, distancia mínima entre vehículos) calibrados.</t>
  </si>
  <si>
    <t>Transferability of calibrated microsimulation model parameters for safety assessment using simulated conflicts.</t>
  </si>
  <si>
    <t>CANADA.</t>
  </si>
  <si>
    <t>Verificar la compatibilidad entre el tiempo, la distancia de parada, factor de reducción por seguridad de una intersección y los de la intersección contigua.</t>
  </si>
  <si>
    <r>
      <rPr>
        <b/>
        <sz val="10"/>
        <color rgb="FF000000"/>
        <rFont val="Times New Roman"/>
        <family val="1"/>
      </rPr>
      <t>A</t>
    </r>
    <r>
      <rPr>
        <sz val="10"/>
        <color rgb="FF000000"/>
        <rFont val="Times New Roman"/>
        <family val="1"/>
      </rPr>
      <t>demás de modelar con datos reales, emplea indicadores estadísticos (coeficiente de correlación).</t>
    </r>
  </si>
  <si>
    <t>Emplea indicadores y parámetros (CC0, CC1, CC4/CC5, factor reducción distancia de seguridad, inicio aguas arriba de la línea de detención, desaceleración deseada) calibrados.</t>
  </si>
  <si>
    <t>Calibration of Microsimulation Models – The Effect of Calibration Parameters Errors in the Models’ Performance.</t>
  </si>
  <si>
    <t>PORTUGAL.</t>
  </si>
  <si>
    <t>Analizar cómo los errores en tiempos de reacción y distancia mínima afectan la precisión de los modelos de microsimulación.</t>
  </si>
  <si>
    <t>Ofrecen una explicación general sin profundizar.</t>
  </si>
  <si>
    <t>Utiliza parámetros (tiempo de reacción, tiempo de reacción en parada, tiempo de reacción en semáforo, distancia mínima entre vehículos, aceleración máxima) e indicadores sin mencionar su calibración.</t>
  </si>
  <si>
    <t>Calibration of Microscopic Traffic Flow Simulation Models considering Subsets of Links and Parameters.</t>
  </si>
  <si>
    <t>NEVADA.</t>
  </si>
  <si>
    <t>Proponer un programa matemático basado en optimizar y ajustar simultáneamente datos simulados y observados; implementando un algoritmo genético de solución para implementar la metodología.</t>
  </si>
  <si>
    <t>Teórico y Aplicado</t>
  </si>
  <si>
    <r>
      <rPr>
        <b/>
        <sz val="10"/>
        <color rgb="FF000000"/>
        <rFont val="Times New Roman"/>
        <family val="1"/>
      </rPr>
      <t>A</t>
    </r>
    <r>
      <rPr>
        <sz val="10"/>
        <color rgb="FF000000"/>
        <rFont val="Times New Roman"/>
        <family val="1"/>
      </rPr>
      <t>demás de modelar con datos reales, emplea indicadores estadísticos (estadístico GEH y minimización del error cuadrático medio normalizado ponderado).</t>
    </r>
  </si>
  <si>
    <t>Aunque no se centre en una intersección, presenta elementos rescatables (su formulación matemática para seleccionar parámetros) en su calibración.</t>
  </si>
  <si>
    <t>Emplea indicadores y parámetros (headway descarga, tiempo perdido de arranque, cambio carril, gap aceptado, familiaridad de ruta) calibrados.</t>
  </si>
  <si>
    <t>New Calibration Methodology for Microscopic Traffic Simulation Using Enhanced Simultaneous Perturbation Stochastic Approximation Approach.</t>
  </si>
  <si>
    <t>Aplicar una metodología que utiliza un muestreo bayesiano y del método SPSA (Simultaneous Perturbation Stochastic Approximation) para mejorar la precisión de la calibración.</t>
  </si>
  <si>
    <r>
      <rPr>
        <b/>
        <sz val="10"/>
        <color rgb="FF000000"/>
        <rFont val="Times New Roman"/>
        <family val="1"/>
      </rPr>
      <t>A</t>
    </r>
    <r>
      <rPr>
        <sz val="10"/>
        <color rgb="FF000000"/>
        <rFont val="Times New Roman"/>
        <family val="1"/>
      </rPr>
      <t>demás de modelar con datos reales, emplea indicadores estadísticos (Kolmogorov-Smirnov test).</t>
    </r>
  </si>
  <si>
    <t>Aunque no se centre en una intersección, presenta elementos rescatables (maneja un algoritmo de aproximación estocástica por perturbación simultánea) en su calibración.</t>
  </si>
  <si>
    <t>Emplea indicadores y parámetros (tiempo de reacción medio) calibrados.</t>
  </si>
  <si>
    <t>A methodology for calibration of traffic micro-simulator for urban heterogeneous traffic operations.</t>
  </si>
  <si>
    <t>INDIA.</t>
  </si>
  <si>
    <t>Desarrollar una metodología de calibración para simulaciones microscópicas identificando parámetros sensibles por tipo de vehículo comparando tiempos de viaje.</t>
  </si>
  <si>
    <r>
      <rPr>
        <b/>
        <sz val="10"/>
        <color rgb="FF000000"/>
        <rFont val="Times New Roman"/>
        <family val="1"/>
      </rPr>
      <t>A</t>
    </r>
    <r>
      <rPr>
        <sz val="10"/>
        <color rgb="FF000000"/>
        <rFont val="Times New Roman"/>
        <family val="1"/>
      </rPr>
      <t>demás de modelar con datos reales, emplea indicadores estadísticos (error absoluto ponderado).</t>
    </r>
  </si>
  <si>
    <t>Aunque no se centre en una intersección, presenta elementos rescatables (realizando la calibración por clase de vehículo) en su calibración.</t>
  </si>
  <si>
    <t>Emplea indicadores y parámetros (Wiedemann 99) calibrados.</t>
  </si>
  <si>
    <t>Calibration of traffic flow models using a memetic algorithm.</t>
  </si>
  <si>
    <t>El algoritmo genético realiza la exploración del espacio de búsqueda ejecutando 2 sistemas de tráfico vehicular CORSIM diferentes dentro de la ciudad y a partir de estas identifica una zona donde podría ubicarse una posible solución global.</t>
  </si>
  <si>
    <t>Utiliza parámetros (rendimiento del vehiculo y comportamiento de conductor) e indicadores sin mencionar su calibración.</t>
  </si>
  <si>
    <t>Enhancing parameter calibration for micro-simulation models: Investigating improvement methods.</t>
  </si>
  <si>
    <t xml:space="preserve">Propone 3 métodos; el primero expande la media de un solo punto a varios; el segundo, divide el sistema de parámetros en parámetros globales y locales; el tercero, se basa en el algoritmo genético. Dichos métodos mejoran la precisión e interpretabilidad del modelo de calibración. </t>
  </si>
  <si>
    <t>Emplea indicadores y parámetros (Wiedemann 74 y cambio de carril) calibrados.</t>
  </si>
  <si>
    <t>Effects of calibration process on the simulation of rear-end conflicts at roundabouts.</t>
  </si>
  <si>
    <t>ITALIA.</t>
  </si>
  <si>
    <t>Evaluar la capacidad de la simulación para representar conflictos de tráfico de vehículos reales con fines de seguridad vial.</t>
  </si>
  <si>
    <r>
      <rPr>
        <b/>
        <sz val="10"/>
        <color rgb="FF000000"/>
        <rFont val="Times New Roman"/>
        <family val="1"/>
      </rPr>
      <t>A</t>
    </r>
    <r>
      <rPr>
        <sz val="10"/>
        <color rgb="FF000000"/>
        <rFont val="Times New Roman"/>
        <family val="1"/>
      </rPr>
      <t>demás de modelar con datos reales, emplea indicadores estadísticos (raiz de error cuadrático medio normalizado).</t>
    </r>
  </si>
  <si>
    <t>Aunque se centre en una glorieta, presenta elementos rescatables (recomendando una metodología multietapa)  en su calibración.</t>
  </si>
  <si>
    <t>Microscopic Traffic Simulation Model-Based Optimization Approach for the Contraflow Lane Configuration Problem.</t>
  </si>
  <si>
    <t>SINGAPUR.</t>
  </si>
  <si>
    <t>Proponer una alternativa sistemática y apropiada para resolver el problema de configuración óptima, organizando y asignando algunas vías para que funcionen en contraflujo para lograr menor tiempo de viaje en los usuarios.</t>
  </si>
  <si>
    <t>Su enfoque es hacia autopistas.</t>
  </si>
  <si>
    <t>Utiliza parámetros (propios del software PARAMICS) e indicadores sin mencionar su calibración.</t>
  </si>
  <si>
    <t>Freeway Micro-simulation Calibration: Case Study Using Aimsun and VISSIM with Detailed Field Data.</t>
  </si>
  <si>
    <t>Calibrar modelos en Aimsun &amp; VISSIM en una sección de autopista.</t>
  </si>
  <si>
    <r>
      <rPr>
        <b/>
        <sz val="10"/>
        <color rgb="FF000000"/>
        <rFont val="Times New Roman"/>
        <family val="1"/>
      </rPr>
      <t>A</t>
    </r>
    <r>
      <rPr>
        <sz val="10"/>
        <color rgb="FF000000"/>
        <rFont val="Times New Roman"/>
        <family val="1"/>
      </rPr>
      <t>demás de modelar con datos reales, emplea indicadores estadísticos (estadístico GEH y raíz del error cuadrático medio relativa).</t>
    </r>
  </si>
  <si>
    <t>Aunque no se centre en una intersección, presenta elementos rescatables (haciendo una comparación entre softwares de microsimulación) en su calibración.</t>
  </si>
  <si>
    <t>Emplea indicadores y parámetros (siendo en AIMSUN el modelo de Gipps y en VISSIM de Wiedemann 99) calibrados.</t>
  </si>
  <si>
    <t>Parameter Calibration Method of Microscopic Traffic Flow Simulation Models based on Orthogonal Genetic Algorithm.</t>
  </si>
  <si>
    <t>Desarrollar un método de calibración de parámetros para modelos de simulación de tráfico empleando un algoritmo genético ortogonal (OGA) el cual mejora su rendimiento en términos de error relativo en el tiempo de viaje y la longitud de la cola en comparación con otros métodos.</t>
  </si>
  <si>
    <r>
      <rPr>
        <b/>
        <sz val="10"/>
        <color rgb="FF000000"/>
        <rFont val="Times New Roman"/>
        <family val="1"/>
      </rPr>
      <t>A</t>
    </r>
    <r>
      <rPr>
        <sz val="10"/>
        <color rgb="FF000000"/>
        <rFont val="Times New Roman"/>
        <family val="1"/>
      </rPr>
      <t>demás de modelar con datos reales, emplea indicadores estadísticos (raíz del error absoluto escalado).</t>
    </r>
  </si>
  <si>
    <t>Emplea indicadores y parámetros (distancia de parada, parte aditiva/multiplicativa de la distancia de seguridad, desaceleración máxima) calibrados.</t>
  </si>
  <si>
    <t>Calibración del microsimulador de tráfico TSIS-CORSIM en Chile</t>
  </si>
  <si>
    <t>CHILE.</t>
  </si>
  <si>
    <t>Realizar una calibración en el micro simulador de tráfico TSIS-CORSIM en una arteria urbana en Santiago.</t>
  </si>
  <si>
    <r>
      <rPr>
        <b/>
        <sz val="10"/>
        <color rgb="FF000000"/>
        <rFont val="Times New Roman"/>
        <family val="1"/>
      </rPr>
      <t>A</t>
    </r>
    <r>
      <rPr>
        <sz val="10"/>
        <color rgb="FF000000"/>
        <rFont val="Times New Roman"/>
        <family val="1"/>
      </rPr>
      <t>demás de modelar con datos reales, emplea indicadores estadísticos (error absoluto medio normalizado e indicador de desempeño).</t>
    </r>
  </si>
  <si>
    <t>Aunque no se centre en una intersección, presenta elementos rescatables (como la relación entre intervalos de descarga en las intersecciones semaforizadas con las longitudes de colas) en su calibración.</t>
  </si>
  <si>
    <t>Emplea indicadores y parámetros (intervalos de descarga) calibrados.</t>
  </si>
  <si>
    <t>Calibration methodologies of VISSIM-based microsimulation model for heterogeneous traffic conditions - a survey.</t>
  </si>
  <si>
    <t>MÚLTIPLES PAISES.</t>
  </si>
  <si>
    <t>Realizar una revisión a las metodologías de calibración que sean aplicadas en VISSIM y enfocadas en tráfico heterogéneo identificando enfoques y técnicas empleadas.</t>
  </si>
  <si>
    <r>
      <rPr>
        <b/>
        <sz val="10"/>
        <color rgb="FF000000"/>
        <rFont val="Times New Roman"/>
        <family val="1"/>
      </rPr>
      <t>E</t>
    </r>
    <r>
      <rPr>
        <sz val="10"/>
        <color rgb="FF000000"/>
        <rFont val="Times New Roman"/>
        <family val="1"/>
      </rPr>
      <t>mplean valores genéricos en los volúmenes de tránsito.</t>
    </r>
  </si>
  <si>
    <t>Aunque no se centre en una intersección (por tratar de una revisión bibliográfica), presenta elementos rescatables para realizar una calibración.</t>
  </si>
  <si>
    <t>Menciona indicadores y parámetros (Wiedemann 74 y 99, cambio carril, laterales) dentro de los estudios revisados.</t>
  </si>
  <si>
    <t>Calibration of Microscopic Traffic Simulation Models.</t>
  </si>
  <si>
    <t>Proponer una solución matemática para la calibración simultánea de parámetros en modelos de simulación microscópica.</t>
  </si>
  <si>
    <r>
      <rPr>
        <b/>
        <sz val="10"/>
        <color rgb="FF000000"/>
        <rFont val="Times New Roman"/>
        <family val="1"/>
      </rPr>
      <t>A</t>
    </r>
    <r>
      <rPr>
        <sz val="10"/>
        <color rgb="FF000000"/>
        <rFont val="Times New Roman"/>
        <family val="1"/>
      </rPr>
      <t>demás de modelar con datos reales, emplea indicadores estadísticos (raiz del error cuadrado medio normalizado, raíz de error cuadrado medio porcentual, error porcentual medio, coeficiente U de Theil y el estadístico GEH).</t>
    </r>
  </si>
  <si>
    <t>Aunque no se centre en una intersección, presenta elementos rescatables (en su propuesta de calibración simultánea entre parámetros y demanda) en su calibración.</t>
  </si>
  <si>
    <t>Emplea indicadores y parámetros (comportamiento vehicular) calibrados.</t>
  </si>
  <si>
    <t>The principles of calibrating traffic microsimulation models.</t>
  </si>
  <si>
    <t xml:space="preserve">Identificar mediante una revisión bibliográfica global la metodología, elementos y técnicas de optimización para realizar una buena calibración de modelos de micro simulación de tráfico. </t>
  </si>
  <si>
    <t>Menciona indicadores y parámetros (comportamiento de conductor, origen-destino, elección de rutas) dentro de los estudios revisados.</t>
  </si>
  <si>
    <t>Development and Evaluation of a Procedure for the Calibration 
of Simulation Models</t>
  </si>
  <si>
    <t>Proponer y evaluar un procedimiento general para la calibración mediante el uso de algoritmo genético de modelos de simulación microscópica, siendo rápida, económica y son riesgos.</t>
  </si>
  <si>
    <r>
      <rPr>
        <b/>
        <sz val="10"/>
        <color rgb="FF000000"/>
        <rFont val="Times New Roman"/>
        <family val="1"/>
      </rPr>
      <t>A</t>
    </r>
    <r>
      <rPr>
        <sz val="10"/>
        <color rgb="FF000000"/>
        <rFont val="Times New Roman"/>
        <family val="1"/>
      </rPr>
      <t>demás de modelar con datos reales, emplea indicadores estadísticos (t-test y ANOVA-test).</t>
    </r>
  </si>
  <si>
    <t>Aunque no se centre en una intersección, presenta elementos rescatables (un procedimiento de seis pasos, empleando un muestreo de hipercubo latino y algoritmo genético para optimización) en su calibración.</t>
  </si>
  <si>
    <t>Emplea indicadores y parámetros (Wiedemann 74, reglas de prioridad, velocidad deseada) calibrados.</t>
  </si>
  <si>
    <t>Guidelines for Calibration of Microsimulation Models</t>
  </si>
  <si>
    <t xml:space="preserve">Encontrar el conjunto de valores de velocidades, tiempos, retrasos y colas para el modelo que mejor reproduzca las condiciones del tráfico local. </t>
  </si>
  <si>
    <r>
      <rPr>
        <b/>
        <sz val="10"/>
        <color rgb="FF000000"/>
        <rFont val="Times New Roman"/>
        <family val="1"/>
      </rPr>
      <t>A</t>
    </r>
    <r>
      <rPr>
        <sz val="10"/>
        <color rgb="FF000000"/>
        <rFont val="Times New Roman"/>
        <family val="1"/>
      </rPr>
      <t>demás de modelar con datos reales, emplea indicadores estadísticos (error cuadrático medio y el estadístico GEH).</t>
    </r>
  </si>
  <si>
    <t>Aunque no se centre en una intersección, presenta elementos rescatables (recomendando una estrategia de tres pasos) en su calibración.</t>
  </si>
  <si>
    <t>Emplea indicadores y parámetros (capacidad, elección de ruta) calibrados.</t>
  </si>
  <si>
    <t>Calibration and Validation of Micro-Simulation Models Using Measurable Variables</t>
  </si>
  <si>
    <t>EGIPTO.</t>
  </si>
  <si>
    <t xml:space="preserve">Factibilidad de utilizar variables medibles como flujos de tráfico y velocidades para la calibración y validación de modelos de simulación. </t>
  </si>
  <si>
    <r>
      <rPr>
        <b/>
        <sz val="10"/>
        <color rgb="FF000000"/>
        <rFont val="Times New Roman"/>
        <family val="1"/>
      </rPr>
      <t>A</t>
    </r>
    <r>
      <rPr>
        <sz val="10"/>
        <color rgb="FF000000"/>
        <rFont val="Times New Roman"/>
        <family val="1"/>
      </rPr>
      <t>demás de modelar con datos reales, emplea indicadores estadísticos (error porcentual absoluto medio, raíz del error cuadrático relativa y el raiz de error cuadrático medio normalizado).</t>
    </r>
  </si>
  <si>
    <t>Emplea indicadores y parámetros (distribución de velocidad por clase) calibrados.</t>
  </si>
  <si>
    <t/>
  </si>
  <si>
    <t xml:space="preserve">APÉNDICE B - TABLA MATRIZ DE EVALUACIÓN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</si>
</sst>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Times New Roman"/>
      <family val="1"/>
    </font>
    <font>
      <sz val="10"/>
      <color theme="1"/>
      <name val="Times New Roman"/>
      <family val="1"/>
    </font>
    <font>
      <sz val="10"/>
      <color rgb="FF000000"/>
      <name val="Times New Roman"/>
      <family val="1"/>
    </font>
    <font>
      <b/>
      <sz val="10"/>
      <color rgb="FF000000"/>
      <name val="Times New Roman"/>
      <family val="1"/>
    </font>
    <font>
      <b/>
      <u/>
      <sz val="24"/>
      <color theme="1"/>
      <name val="Times New Roman"/>
      <family val="1"/>
    </font>
  </fonts>
  <fills count="4">
    <fill>
      <patternFill patternType="none"/>
    </fill>
    <fill>
      <patternFill patternType="gray125"/>
    </fill>
    <fill>
      <patternFill patternType="solid">
        <fgColor theme="9" tint="0.79998168889431442"/>
        <bgColor rgb="FFC5E0B3"/>
      </patternFill>
    </fill>
    <fill>
      <patternFill patternType="solid">
        <fgColor theme="9"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auto="1"/>
      </bottom>
      <diagonal/>
    </border>
  </borders>
  <cellStyleXfs count="1">
    <xf numFmtId="0" fontId="0" fillId="0" borderId="0"/>
  </cellStyleXfs>
  <cellXfs count="31">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3" borderId="0" xfId="0" applyFont="1" applyFill="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16" fontId="0" fillId="0" borderId="1" xfId="0" applyNumberFormat="1" applyBorder="1" applyAlignment="1">
      <alignment horizontal="center" vertical="center"/>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0" fillId="0" borderId="0" xfId="0" applyAlignment="1">
      <alignment horizontal="center"/>
    </xf>
    <xf numFmtId="0" fontId="0" fillId="0" borderId="0" xfId="0" applyAlignment="1">
      <alignment horizontal="left"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xf>
    <xf numFmtId="0" fontId="5" fillId="0" borderId="0" xfId="0" applyFont="1" applyAlignment="1">
      <alignment horizont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1">
    <cellStyle name="Normal" xfId="0" builtinId="0"/>
  </cellStyles>
  <dxfs count="4">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numFmt numFmtId="0" formatCode="General"/>
      <fill>
        <patternFill>
          <fgColor auto="1"/>
          <bgColor theme="9"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0</xdr:rowOff>
    </xdr:from>
    <xdr:ext cx="1848970" cy="963706"/>
    <xdr:pic>
      <xdr:nvPicPr>
        <xdr:cNvPr id="2" name="image1.png" title="Imagen">
          <a:extLst>
            <a:ext uri="{FF2B5EF4-FFF2-40B4-BE49-F238E27FC236}">
              <a16:creationId xmlns:a16="http://schemas.microsoft.com/office/drawing/2014/main" id="{C438898C-56CF-44E5-B2C2-9CF1E347BF25}"/>
            </a:ext>
          </a:extLst>
        </xdr:cNvPr>
        <xdr:cNvPicPr preferRelativeResize="0"/>
      </xdr:nvPicPr>
      <xdr:blipFill>
        <a:blip xmlns:r="http://schemas.openxmlformats.org/officeDocument/2006/relationships" r:embed="rId1" cstate="print"/>
        <a:stretch>
          <a:fillRect/>
        </a:stretch>
      </xdr:blipFill>
      <xdr:spPr>
        <a:xfrm>
          <a:off x="1" y="0"/>
          <a:ext cx="1848970" cy="963706"/>
        </a:xfrm>
        <a:prstGeom prst="rect">
          <a:avLst/>
        </a:prstGeom>
        <a:noFill/>
      </xdr:spPr>
    </xdr:pic>
    <xdr:clientData fLocksWithSheet="0"/>
  </xdr:oneCellAnchor>
  <xdr:oneCellAnchor>
    <xdr:from>
      <xdr:col>14</xdr:col>
      <xdr:colOff>605117</xdr:colOff>
      <xdr:row>0</xdr:row>
      <xdr:rowOff>100853</xdr:rowOff>
    </xdr:from>
    <xdr:ext cx="2571750" cy="1057275"/>
    <xdr:pic>
      <xdr:nvPicPr>
        <xdr:cNvPr id="3" name="image2.png" title="Imagen">
          <a:extLst>
            <a:ext uri="{FF2B5EF4-FFF2-40B4-BE49-F238E27FC236}">
              <a16:creationId xmlns:a16="http://schemas.microsoft.com/office/drawing/2014/main" id="{AD36AD55-B19B-4122-B480-9FCD54C85918}"/>
            </a:ext>
          </a:extLst>
        </xdr:cNvPr>
        <xdr:cNvPicPr preferRelativeResize="0"/>
      </xdr:nvPicPr>
      <xdr:blipFill>
        <a:blip xmlns:r="http://schemas.openxmlformats.org/officeDocument/2006/relationships" r:embed="rId2" cstate="print"/>
        <a:stretch>
          <a:fillRect/>
        </a:stretch>
      </xdr:blipFill>
      <xdr:spPr>
        <a:xfrm>
          <a:off x="16932088" y="100853"/>
          <a:ext cx="2571750" cy="1057275"/>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5B009-9E45-428D-A039-2730B8949426}">
  <dimension ref="A1:U54"/>
  <sheetViews>
    <sheetView tabSelected="1" zoomScale="85" zoomScaleNormal="85" workbookViewId="0">
      <pane xSplit="2" ySplit="6" topLeftCell="C7" activePane="bottomRight" state="frozen"/>
      <selection pane="topRight" activeCell="C1" sqref="C1"/>
      <selection pane="bottomLeft" activeCell="A3" sqref="A3"/>
      <selection pane="bottomRight" activeCell="D3" sqref="D3:N4"/>
    </sheetView>
  </sheetViews>
  <sheetFormatPr baseColWidth="10" defaultColWidth="11.42578125" defaultRowHeight="15" x14ac:dyDescent="0.25"/>
  <cols>
    <col min="1" max="1" width="3" style="18" bestFit="1" customWidth="1"/>
    <col min="2" max="2" width="22.140625" style="20" bestFit="1" customWidth="1"/>
    <col min="3" max="3" width="12.140625" style="20" bestFit="1" customWidth="1"/>
    <col min="4" max="4" width="38" style="20" customWidth="1"/>
    <col min="5" max="6" width="10.5703125" style="20" customWidth="1"/>
    <col min="7" max="7" width="25.7109375" style="20" customWidth="1"/>
    <col min="8" max="8" width="9.7109375" style="20" customWidth="1"/>
    <col min="9" max="9" width="25.7109375" style="20" customWidth="1"/>
    <col min="10" max="10" width="9.85546875" style="20" customWidth="1"/>
    <col min="11" max="11" width="30.140625" style="20" customWidth="1"/>
    <col min="12" max="12" width="11.7109375" style="20" customWidth="1"/>
    <col min="13" max="13" width="25.7109375" style="20" customWidth="1"/>
    <col min="14" max="14" width="9.7109375" style="20" customWidth="1"/>
    <col min="15" max="15" width="25.7109375" style="20" customWidth="1"/>
    <col min="16" max="16" width="9.140625" style="20" customWidth="1"/>
    <col min="17" max="17" width="16.85546875" style="20" customWidth="1"/>
    <col min="19" max="19" width="20" customWidth="1"/>
    <col min="20" max="20" width="11.42578125" style="13" customWidth="1"/>
    <col min="21" max="21" width="63" style="14" customWidth="1"/>
    <col min="22" max="22" width="11.42578125" customWidth="1"/>
  </cols>
  <sheetData>
    <row r="1" spans="1:21" ht="24.95" customHeight="1" x14ac:dyDescent="0.25">
      <c r="A1" s="21"/>
      <c r="B1" s="21"/>
      <c r="C1" s="21"/>
      <c r="D1" s="24" t="s">
        <v>159</v>
      </c>
      <c r="E1" s="24"/>
      <c r="F1" s="24"/>
      <c r="G1" s="24"/>
      <c r="H1" s="24"/>
      <c r="I1" s="24"/>
      <c r="J1" s="24"/>
      <c r="K1" s="24"/>
      <c r="L1" s="24"/>
      <c r="M1" s="24"/>
      <c r="N1" s="24"/>
    </row>
    <row r="2" spans="1:21" ht="24.95" customHeight="1" x14ac:dyDescent="0.25">
      <c r="A2" s="21"/>
      <c r="B2" s="21"/>
      <c r="C2" s="21"/>
      <c r="D2" s="24"/>
      <c r="E2" s="24"/>
      <c r="F2" s="24"/>
      <c r="G2" s="24"/>
      <c r="H2" s="24"/>
      <c r="I2" s="24"/>
      <c r="J2" s="24"/>
      <c r="K2" s="24"/>
      <c r="L2" s="24"/>
      <c r="M2" s="24"/>
      <c r="N2" s="24"/>
    </row>
    <row r="3" spans="1:21" ht="24.95" customHeight="1" x14ac:dyDescent="0.25">
      <c r="A3" s="21"/>
      <c r="B3" s="21"/>
      <c r="C3" s="21"/>
      <c r="D3" s="23"/>
      <c r="E3" s="23"/>
      <c r="F3" s="23"/>
      <c r="G3" s="23"/>
      <c r="H3" s="23"/>
      <c r="I3" s="23"/>
      <c r="J3" s="23"/>
      <c r="K3" s="23"/>
      <c r="L3" s="23"/>
      <c r="M3" s="23"/>
      <c r="N3" s="23"/>
    </row>
    <row r="4" spans="1:21" ht="24.95" customHeight="1" x14ac:dyDescent="0.25">
      <c r="A4" s="22"/>
      <c r="B4" s="22"/>
      <c r="C4" s="22"/>
      <c r="D4" s="23"/>
      <c r="E4" s="23"/>
      <c r="F4" s="23"/>
      <c r="G4" s="23"/>
      <c r="H4" s="23"/>
      <c r="I4" s="23"/>
      <c r="J4" s="23"/>
      <c r="K4" s="23"/>
      <c r="L4" s="23"/>
      <c r="M4" s="23"/>
      <c r="N4" s="23"/>
    </row>
    <row r="5" spans="1:21" ht="15" customHeight="1" x14ac:dyDescent="0.25">
      <c r="A5" s="28" t="s">
        <v>0</v>
      </c>
      <c r="B5" s="28" t="s">
        <v>1</v>
      </c>
      <c r="C5" s="29" t="s">
        <v>2</v>
      </c>
      <c r="D5" s="28" t="s">
        <v>3</v>
      </c>
      <c r="E5" s="30" t="s">
        <v>4</v>
      </c>
      <c r="F5" s="25" t="s">
        <v>5</v>
      </c>
      <c r="G5" s="26"/>
      <c r="H5" s="25" t="s">
        <v>6</v>
      </c>
      <c r="I5" s="26"/>
      <c r="J5" s="25" t="s">
        <v>7</v>
      </c>
      <c r="K5" s="26"/>
      <c r="L5" s="25" t="s">
        <v>8</v>
      </c>
      <c r="M5" s="26"/>
      <c r="N5" s="25" t="s">
        <v>9</v>
      </c>
      <c r="O5" s="27"/>
      <c r="P5" s="28" t="s">
        <v>10</v>
      </c>
      <c r="Q5" s="28" t="s">
        <v>11</v>
      </c>
      <c r="S5" s="28" t="s">
        <v>12</v>
      </c>
      <c r="T5" s="28" t="s">
        <v>13</v>
      </c>
      <c r="U5" s="28" t="s">
        <v>14</v>
      </c>
    </row>
    <row r="6" spans="1:21" ht="16.5" customHeight="1" x14ac:dyDescent="0.25">
      <c r="A6" s="28"/>
      <c r="B6" s="28"/>
      <c r="C6" s="29"/>
      <c r="D6" s="28"/>
      <c r="E6" s="30"/>
      <c r="F6" s="1" t="s">
        <v>15</v>
      </c>
      <c r="G6" s="1" t="s">
        <v>16</v>
      </c>
      <c r="H6" s="1" t="s">
        <v>15</v>
      </c>
      <c r="I6" s="1" t="s">
        <v>16</v>
      </c>
      <c r="J6" s="1" t="s">
        <v>15</v>
      </c>
      <c r="K6" s="1" t="s">
        <v>16</v>
      </c>
      <c r="L6" s="1" t="s">
        <v>15</v>
      </c>
      <c r="M6" s="1" t="s">
        <v>16</v>
      </c>
      <c r="N6" s="1" t="s">
        <v>15</v>
      </c>
      <c r="O6" s="2" t="s">
        <v>16</v>
      </c>
      <c r="P6" s="28"/>
      <c r="Q6" s="28"/>
      <c r="S6" s="28"/>
      <c r="T6" s="28"/>
      <c r="U6" s="28"/>
    </row>
    <row r="7" spans="1:21" ht="76.5" x14ac:dyDescent="0.25">
      <c r="A7" s="3">
        <v>1</v>
      </c>
      <c r="B7" s="4" t="s">
        <v>17</v>
      </c>
      <c r="C7" s="4" t="s">
        <v>18</v>
      </c>
      <c r="D7" s="5" t="s">
        <v>19</v>
      </c>
      <c r="E7" s="4" t="s">
        <v>20</v>
      </c>
      <c r="F7" s="4">
        <v>1</v>
      </c>
      <c r="G7" s="6" t="s">
        <v>21</v>
      </c>
      <c r="H7" s="4">
        <v>1</v>
      </c>
      <c r="I7" s="7" t="s">
        <v>22</v>
      </c>
      <c r="J7" s="4">
        <v>1</v>
      </c>
      <c r="K7" s="6" t="s">
        <v>23</v>
      </c>
      <c r="L7" s="4">
        <v>2</v>
      </c>
      <c r="M7" s="6" t="s">
        <v>24</v>
      </c>
      <c r="N7" s="4">
        <v>1</v>
      </c>
      <c r="O7" s="7" t="s">
        <v>25</v>
      </c>
      <c r="P7" s="8">
        <f t="shared" ref="P7:P31" si="0">SUM(F7:N7)</f>
        <v>6</v>
      </c>
      <c r="Q7" s="4" t="str" cm="1">
        <f t="array" ref="Q7">_xlfn.IFS(P7&lt;=6,"Baja",P7&lt;=8,"Media",P7&lt;=10,"Alta")</f>
        <v>Baja</v>
      </c>
      <c r="S7" s="1" t="s">
        <v>26</v>
      </c>
      <c r="T7" s="9" t="s">
        <v>27</v>
      </c>
      <c r="U7" s="10" t="s">
        <v>28</v>
      </c>
    </row>
    <row r="8" spans="1:21" ht="89.25" x14ac:dyDescent="0.25">
      <c r="A8" s="3">
        <v>2</v>
      </c>
      <c r="B8" s="4" t="s">
        <v>29</v>
      </c>
      <c r="C8" s="4" t="s">
        <v>30</v>
      </c>
      <c r="D8" s="5" t="s">
        <v>31</v>
      </c>
      <c r="E8" s="4" t="s">
        <v>20</v>
      </c>
      <c r="F8" s="4">
        <v>1</v>
      </c>
      <c r="G8" s="6" t="s">
        <v>21</v>
      </c>
      <c r="H8" s="4">
        <v>2</v>
      </c>
      <c r="I8" s="7" t="s">
        <v>32</v>
      </c>
      <c r="J8" s="4">
        <v>2</v>
      </c>
      <c r="K8" s="6" t="s">
        <v>33</v>
      </c>
      <c r="L8" s="4">
        <v>2</v>
      </c>
      <c r="M8" s="6" t="s">
        <v>24</v>
      </c>
      <c r="N8" s="4">
        <v>2</v>
      </c>
      <c r="O8" s="7" t="s">
        <v>34</v>
      </c>
      <c r="P8" s="8">
        <f t="shared" si="0"/>
        <v>9</v>
      </c>
      <c r="Q8" s="4" t="str" cm="1">
        <f t="array" ref="Q8">_xlfn.IFS(P8&lt;=6,"Baja",P8&lt;=8,"Media",P8&lt;=10,"Alta")</f>
        <v>Alta</v>
      </c>
      <c r="S8" s="1" t="s">
        <v>35</v>
      </c>
      <c r="T8" s="9" t="s">
        <v>27</v>
      </c>
      <c r="U8" s="11" t="s">
        <v>36</v>
      </c>
    </row>
    <row r="9" spans="1:21" ht="89.25" x14ac:dyDescent="0.25">
      <c r="A9" s="3">
        <v>3</v>
      </c>
      <c r="B9" s="4" t="s">
        <v>37</v>
      </c>
      <c r="C9" s="4" t="s">
        <v>38</v>
      </c>
      <c r="D9" s="5" t="s">
        <v>39</v>
      </c>
      <c r="E9" s="4" t="s">
        <v>20</v>
      </c>
      <c r="F9" s="4">
        <v>2</v>
      </c>
      <c r="G9" s="6" t="s">
        <v>40</v>
      </c>
      <c r="H9" s="4">
        <v>2</v>
      </c>
      <c r="I9" s="7" t="s">
        <v>41</v>
      </c>
      <c r="J9" s="4">
        <v>2</v>
      </c>
      <c r="K9" s="6" t="s">
        <v>33</v>
      </c>
      <c r="L9" s="4">
        <v>2</v>
      </c>
      <c r="M9" s="6" t="s">
        <v>24</v>
      </c>
      <c r="N9" s="4">
        <v>2</v>
      </c>
      <c r="O9" s="7" t="s">
        <v>42</v>
      </c>
      <c r="P9" s="8">
        <f t="shared" si="0"/>
        <v>10</v>
      </c>
      <c r="Q9" s="4" t="str" cm="1">
        <f t="array" ref="Q9">_xlfn.IFS(P9&lt;=6,"Baja",P9&lt;=8,"Media",P9&lt;=10,"Alta")</f>
        <v>Alta</v>
      </c>
      <c r="S9" s="1" t="s">
        <v>43</v>
      </c>
      <c r="T9" s="9" t="s">
        <v>27</v>
      </c>
      <c r="U9" s="12" t="s">
        <v>44</v>
      </c>
    </row>
    <row r="10" spans="1:21" ht="76.5" x14ac:dyDescent="0.25">
      <c r="A10" s="3">
        <v>4</v>
      </c>
      <c r="B10" s="4" t="s">
        <v>45</v>
      </c>
      <c r="C10" s="4" t="s">
        <v>46</v>
      </c>
      <c r="D10" s="5" t="s">
        <v>47</v>
      </c>
      <c r="E10" s="4" t="s">
        <v>48</v>
      </c>
      <c r="F10" s="4">
        <v>1</v>
      </c>
      <c r="G10" s="6" t="s">
        <v>21</v>
      </c>
      <c r="H10" s="4">
        <v>1</v>
      </c>
      <c r="I10" s="7" t="s">
        <v>22</v>
      </c>
      <c r="J10" s="4">
        <v>1</v>
      </c>
      <c r="K10" s="6" t="s">
        <v>49</v>
      </c>
      <c r="L10" s="4">
        <v>2</v>
      </c>
      <c r="M10" s="6" t="s">
        <v>24</v>
      </c>
      <c r="N10" s="4">
        <v>1</v>
      </c>
      <c r="O10" s="7" t="s">
        <v>50</v>
      </c>
      <c r="P10" s="8">
        <f t="shared" si="0"/>
        <v>6</v>
      </c>
      <c r="Q10" s="4" t="str" cm="1">
        <f t="array" ref="Q10">_xlfn.IFS(P10&lt;=6,"Baja",P10&lt;=8,"Media",P10&lt;=10,"Alta")</f>
        <v>Baja</v>
      </c>
      <c r="S10" s="1" t="s">
        <v>51</v>
      </c>
      <c r="T10" s="9" t="s">
        <v>27</v>
      </c>
      <c r="U10" s="10" t="s">
        <v>52</v>
      </c>
    </row>
    <row r="11" spans="1:21" ht="76.5" x14ac:dyDescent="0.25">
      <c r="A11" s="3">
        <v>5</v>
      </c>
      <c r="B11" s="4" t="s">
        <v>53</v>
      </c>
      <c r="C11" s="4" t="s">
        <v>30</v>
      </c>
      <c r="D11" s="5" t="s">
        <v>54</v>
      </c>
      <c r="E11" s="4" t="s">
        <v>20</v>
      </c>
      <c r="F11" s="4">
        <v>1</v>
      </c>
      <c r="G11" s="6" t="s">
        <v>21</v>
      </c>
      <c r="H11" s="4">
        <v>2</v>
      </c>
      <c r="I11" s="7" t="s">
        <v>55</v>
      </c>
      <c r="J11" s="4">
        <v>1</v>
      </c>
      <c r="K11" s="6" t="s">
        <v>56</v>
      </c>
      <c r="L11" s="4">
        <v>2</v>
      </c>
      <c r="M11" s="6" t="s">
        <v>24</v>
      </c>
      <c r="N11" s="4">
        <v>2</v>
      </c>
      <c r="O11" s="7" t="s">
        <v>57</v>
      </c>
      <c r="P11" s="8">
        <f t="shared" si="0"/>
        <v>8</v>
      </c>
      <c r="Q11" s="4" t="str" cm="1">
        <f t="array" ref="Q11">_xlfn.IFS(P11&lt;=6,"Baja",P11&lt;=8,"Media",P11&lt;=10,"Alta")</f>
        <v>Media</v>
      </c>
      <c r="S11" s="1" t="s">
        <v>58</v>
      </c>
      <c r="T11" s="9" t="s">
        <v>27</v>
      </c>
      <c r="U11" s="11" t="s">
        <v>59</v>
      </c>
    </row>
    <row r="12" spans="1:21" ht="102" x14ac:dyDescent="0.25">
      <c r="A12" s="3">
        <v>6</v>
      </c>
      <c r="B12" s="4" t="s">
        <v>60</v>
      </c>
      <c r="C12" s="4" t="s">
        <v>46</v>
      </c>
      <c r="D12" s="5" t="s">
        <v>61</v>
      </c>
      <c r="E12" s="4" t="s">
        <v>20</v>
      </c>
      <c r="F12" s="4">
        <v>1</v>
      </c>
      <c r="G12" s="6" t="s">
        <v>21</v>
      </c>
      <c r="H12" s="4">
        <v>2</v>
      </c>
      <c r="I12" s="7" t="s">
        <v>62</v>
      </c>
      <c r="J12" s="4">
        <v>1</v>
      </c>
      <c r="K12" s="6" t="s">
        <v>63</v>
      </c>
      <c r="L12" s="4">
        <v>2</v>
      </c>
      <c r="M12" s="6" t="s">
        <v>24</v>
      </c>
      <c r="N12" s="4">
        <v>2</v>
      </c>
      <c r="O12" s="7" t="s">
        <v>64</v>
      </c>
      <c r="P12" s="8">
        <f t="shared" si="0"/>
        <v>8</v>
      </c>
      <c r="Q12" s="4" t="str" cm="1">
        <f t="array" ref="Q12">_xlfn.IFS(P12&lt;=6,"Baja",P12&lt;=8,"Media",P12&lt;=10,"Alta")</f>
        <v>Media</v>
      </c>
    </row>
    <row r="13" spans="1:21" ht="76.5" x14ac:dyDescent="0.25">
      <c r="A13" s="3">
        <v>7</v>
      </c>
      <c r="B13" s="4" t="s">
        <v>65</v>
      </c>
      <c r="C13" s="4" t="s">
        <v>66</v>
      </c>
      <c r="D13" s="5" t="s">
        <v>67</v>
      </c>
      <c r="E13" s="4" t="s">
        <v>20</v>
      </c>
      <c r="F13" s="4">
        <v>1</v>
      </c>
      <c r="G13" s="6" t="s">
        <v>21</v>
      </c>
      <c r="H13" s="4">
        <v>2</v>
      </c>
      <c r="I13" s="7" t="s">
        <v>68</v>
      </c>
      <c r="J13" s="4">
        <v>2</v>
      </c>
      <c r="K13" s="6" t="s">
        <v>33</v>
      </c>
      <c r="L13" s="4">
        <v>2</v>
      </c>
      <c r="M13" s="6" t="s">
        <v>24</v>
      </c>
      <c r="N13" s="4">
        <v>2</v>
      </c>
      <c r="O13" s="7" t="s">
        <v>69</v>
      </c>
      <c r="P13" s="8">
        <f t="shared" si="0"/>
        <v>9</v>
      </c>
      <c r="Q13" s="4" t="str" cm="1">
        <f t="array" ref="Q13">_xlfn.IFS(P13&lt;=6,"Baja",P13&lt;=8,"Media",P13&lt;=10,"Alta")</f>
        <v>Alta</v>
      </c>
    </row>
    <row r="14" spans="1:21" ht="89.25" x14ac:dyDescent="0.25">
      <c r="A14" s="3">
        <v>8</v>
      </c>
      <c r="B14" s="4" t="s">
        <v>70</v>
      </c>
      <c r="C14" s="4" t="s">
        <v>71</v>
      </c>
      <c r="D14" s="5" t="s">
        <v>72</v>
      </c>
      <c r="E14" s="4" t="s">
        <v>20</v>
      </c>
      <c r="F14" s="4">
        <v>1</v>
      </c>
      <c r="G14" s="6" t="s">
        <v>21</v>
      </c>
      <c r="H14" s="4">
        <v>2</v>
      </c>
      <c r="I14" s="7" t="s">
        <v>73</v>
      </c>
      <c r="J14" s="4">
        <v>2</v>
      </c>
      <c r="K14" s="6" t="s">
        <v>33</v>
      </c>
      <c r="L14" s="4">
        <v>2</v>
      </c>
      <c r="M14" s="6" t="s">
        <v>24</v>
      </c>
      <c r="N14" s="4">
        <v>2</v>
      </c>
      <c r="O14" s="7" t="s">
        <v>74</v>
      </c>
      <c r="P14" s="8">
        <f t="shared" si="0"/>
        <v>9</v>
      </c>
      <c r="Q14" s="4" t="str" cm="1">
        <f t="array" ref="Q14">_xlfn.IFS(P14&lt;=6,"Baja",P14&lt;=8,"Media",P14&lt;=10,"Alta")</f>
        <v>Alta</v>
      </c>
    </row>
    <row r="15" spans="1:21" ht="89.25" x14ac:dyDescent="0.25">
      <c r="A15" s="3">
        <v>9</v>
      </c>
      <c r="B15" s="4" t="s">
        <v>75</v>
      </c>
      <c r="C15" s="4" t="s">
        <v>76</v>
      </c>
      <c r="D15" s="5" t="s">
        <v>77</v>
      </c>
      <c r="E15" s="4" t="s">
        <v>48</v>
      </c>
      <c r="F15" s="4">
        <v>1</v>
      </c>
      <c r="G15" s="6" t="s">
        <v>21</v>
      </c>
      <c r="H15" s="4">
        <v>1</v>
      </c>
      <c r="I15" s="7" t="s">
        <v>22</v>
      </c>
      <c r="J15" s="4">
        <v>2</v>
      </c>
      <c r="K15" s="6" t="s">
        <v>33</v>
      </c>
      <c r="L15" s="4">
        <v>1</v>
      </c>
      <c r="M15" s="6" t="s">
        <v>78</v>
      </c>
      <c r="N15" s="4">
        <v>1</v>
      </c>
      <c r="O15" s="7" t="s">
        <v>79</v>
      </c>
      <c r="P15" s="8">
        <f t="shared" si="0"/>
        <v>6</v>
      </c>
      <c r="Q15" s="4" t="str" cm="1">
        <f t="array" ref="Q15">_xlfn.IFS(P15&lt;=6,"Baja",P15&lt;=8,"Media",P15&lt;=10,"Alta")</f>
        <v>Baja</v>
      </c>
    </row>
    <row r="16" spans="1:21" ht="76.5" x14ac:dyDescent="0.25">
      <c r="A16" s="3">
        <v>10</v>
      </c>
      <c r="B16" s="4" t="s">
        <v>80</v>
      </c>
      <c r="C16" s="4" t="s">
        <v>81</v>
      </c>
      <c r="D16" s="5" t="s">
        <v>82</v>
      </c>
      <c r="E16" s="4" t="s">
        <v>83</v>
      </c>
      <c r="F16" s="4">
        <v>1</v>
      </c>
      <c r="G16" s="6" t="s">
        <v>21</v>
      </c>
      <c r="H16" s="4">
        <v>2</v>
      </c>
      <c r="I16" s="7" t="s">
        <v>84</v>
      </c>
      <c r="J16" s="4">
        <v>1</v>
      </c>
      <c r="K16" s="6" t="s">
        <v>85</v>
      </c>
      <c r="L16" s="4">
        <v>2</v>
      </c>
      <c r="M16" s="6" t="s">
        <v>24</v>
      </c>
      <c r="N16" s="4">
        <v>2</v>
      </c>
      <c r="O16" s="7" t="s">
        <v>86</v>
      </c>
      <c r="P16" s="8">
        <f t="shared" si="0"/>
        <v>8</v>
      </c>
      <c r="Q16" s="4" t="str" cm="1">
        <f t="array" ref="Q16">_xlfn.IFS(P16&lt;=6,"Baja",P16&lt;=8,"Media",P16&lt;=10,"Alta")</f>
        <v>Media</v>
      </c>
    </row>
    <row r="17" spans="1:17" ht="89.25" x14ac:dyDescent="0.25">
      <c r="A17" s="3">
        <v>11</v>
      </c>
      <c r="B17" s="4" t="s">
        <v>87</v>
      </c>
      <c r="C17" s="4" t="s">
        <v>46</v>
      </c>
      <c r="D17" s="5" t="s">
        <v>88</v>
      </c>
      <c r="E17" s="4" t="s">
        <v>48</v>
      </c>
      <c r="F17" s="4">
        <v>1</v>
      </c>
      <c r="G17" s="6" t="s">
        <v>21</v>
      </c>
      <c r="H17" s="4">
        <v>2</v>
      </c>
      <c r="I17" s="7" t="s">
        <v>89</v>
      </c>
      <c r="J17" s="4">
        <v>1</v>
      </c>
      <c r="K17" s="6" t="s">
        <v>90</v>
      </c>
      <c r="L17" s="4">
        <v>2</v>
      </c>
      <c r="M17" s="6" t="s">
        <v>24</v>
      </c>
      <c r="N17" s="4">
        <v>2</v>
      </c>
      <c r="O17" s="7" t="s">
        <v>91</v>
      </c>
      <c r="P17" s="8">
        <f t="shared" si="0"/>
        <v>8</v>
      </c>
      <c r="Q17" s="4" t="str" cm="1">
        <f t="array" ref="Q17">_xlfn.IFS(P17&lt;=6,"Baja",P17&lt;=8,"Media",P17&lt;=10,"Alta")</f>
        <v>Media</v>
      </c>
    </row>
    <row r="18" spans="1:17" ht="63.75" x14ac:dyDescent="0.25">
      <c r="A18" s="3">
        <v>12</v>
      </c>
      <c r="B18" s="4" t="s">
        <v>92</v>
      </c>
      <c r="C18" s="4" t="s">
        <v>93</v>
      </c>
      <c r="D18" s="5" t="s">
        <v>94</v>
      </c>
      <c r="E18" s="4" t="s">
        <v>20</v>
      </c>
      <c r="F18" s="4">
        <v>2</v>
      </c>
      <c r="G18" s="6" t="s">
        <v>40</v>
      </c>
      <c r="H18" s="4">
        <v>2</v>
      </c>
      <c r="I18" s="7" t="s">
        <v>95</v>
      </c>
      <c r="J18" s="4">
        <v>1</v>
      </c>
      <c r="K18" s="6" t="s">
        <v>96</v>
      </c>
      <c r="L18" s="4">
        <v>2</v>
      </c>
      <c r="M18" s="6" t="s">
        <v>24</v>
      </c>
      <c r="N18" s="4">
        <v>2</v>
      </c>
      <c r="O18" s="7" t="s">
        <v>97</v>
      </c>
      <c r="P18" s="8">
        <f t="shared" si="0"/>
        <v>9</v>
      </c>
      <c r="Q18" s="4" t="str" cm="1">
        <f t="array" ref="Q18">_xlfn.IFS(P18&lt;=6,"Baja",P18&lt;=8,"Media",P18&lt;=10,"Alta")</f>
        <v>Alta</v>
      </c>
    </row>
    <row r="19" spans="1:17" ht="76.5" x14ac:dyDescent="0.25">
      <c r="A19" s="3">
        <v>13</v>
      </c>
      <c r="B19" s="4" t="s">
        <v>98</v>
      </c>
      <c r="C19" s="4" t="s">
        <v>46</v>
      </c>
      <c r="D19" s="5" t="s">
        <v>99</v>
      </c>
      <c r="E19" s="15" t="s">
        <v>20</v>
      </c>
      <c r="F19" s="16">
        <v>1</v>
      </c>
      <c r="G19" s="6" t="s">
        <v>21</v>
      </c>
      <c r="H19" s="16">
        <v>2</v>
      </c>
      <c r="I19" s="7" t="s">
        <v>41</v>
      </c>
      <c r="J19" s="16">
        <v>2</v>
      </c>
      <c r="K19" s="6" t="s">
        <v>33</v>
      </c>
      <c r="L19" s="16">
        <v>2</v>
      </c>
      <c r="M19" s="6" t="s">
        <v>24</v>
      </c>
      <c r="N19" s="16">
        <v>1</v>
      </c>
      <c r="O19" s="7" t="s">
        <v>100</v>
      </c>
      <c r="P19" s="17">
        <f t="shared" si="0"/>
        <v>8</v>
      </c>
      <c r="Q19" s="16" t="str" cm="1">
        <f t="array" ref="Q19">_xlfn.IFS(P19&lt;=6,"Baja",P19&lt;=8,"Media",P19&lt;=10,"Alta")</f>
        <v>Media</v>
      </c>
    </row>
    <row r="20" spans="1:17" ht="89.25" x14ac:dyDescent="0.25">
      <c r="A20" s="3">
        <v>14</v>
      </c>
      <c r="B20" s="4" t="s">
        <v>101</v>
      </c>
      <c r="C20" s="4" t="s">
        <v>46</v>
      </c>
      <c r="D20" s="5" t="s">
        <v>102</v>
      </c>
      <c r="E20" s="4" t="s">
        <v>83</v>
      </c>
      <c r="F20" s="4">
        <v>1</v>
      </c>
      <c r="G20" s="6" t="s">
        <v>21</v>
      </c>
      <c r="H20" s="4">
        <v>1</v>
      </c>
      <c r="I20" s="7" t="s">
        <v>22</v>
      </c>
      <c r="J20" s="4">
        <v>2</v>
      </c>
      <c r="K20" s="6" t="s">
        <v>33</v>
      </c>
      <c r="L20" s="4">
        <v>1</v>
      </c>
      <c r="M20" s="6" t="s">
        <v>78</v>
      </c>
      <c r="N20" s="4">
        <v>2</v>
      </c>
      <c r="O20" s="7" t="s">
        <v>103</v>
      </c>
      <c r="P20" s="8">
        <f t="shared" si="0"/>
        <v>7</v>
      </c>
      <c r="Q20" s="4" t="str" cm="1">
        <f t="array" ref="Q20">_xlfn.IFS(P20&lt;=6,"Baja",P20&lt;=8,"Media",P20&lt;=10,"Alta")</f>
        <v>Media</v>
      </c>
    </row>
    <row r="21" spans="1:17" ht="51" x14ac:dyDescent="0.25">
      <c r="A21" s="3">
        <v>15</v>
      </c>
      <c r="B21" s="4" t="s">
        <v>104</v>
      </c>
      <c r="C21" s="4" t="s">
        <v>105</v>
      </c>
      <c r="D21" s="5" t="s">
        <v>106</v>
      </c>
      <c r="E21" s="15" t="s">
        <v>20</v>
      </c>
      <c r="F21" s="16">
        <v>1</v>
      </c>
      <c r="G21" s="6" t="s">
        <v>21</v>
      </c>
      <c r="H21" s="16">
        <v>2</v>
      </c>
      <c r="I21" s="7" t="s">
        <v>107</v>
      </c>
      <c r="J21" s="16">
        <v>1</v>
      </c>
      <c r="K21" s="6" t="s">
        <v>108</v>
      </c>
      <c r="L21" s="16">
        <v>1</v>
      </c>
      <c r="M21" s="6" t="s">
        <v>78</v>
      </c>
      <c r="N21" s="16">
        <v>2</v>
      </c>
      <c r="O21" s="7" t="s">
        <v>97</v>
      </c>
      <c r="P21" s="17">
        <f t="shared" si="0"/>
        <v>7</v>
      </c>
      <c r="Q21" s="16" t="str" cm="1">
        <f t="array" ref="Q21">_xlfn.IFS(P21&lt;=6,"Baja",P21&lt;=8,"Media",P21&lt;=10,"Alta")</f>
        <v>Media</v>
      </c>
    </row>
    <row r="22" spans="1:17" ht="76.5" x14ac:dyDescent="0.25">
      <c r="A22" s="3">
        <v>16</v>
      </c>
      <c r="B22" s="4" t="s">
        <v>109</v>
      </c>
      <c r="C22" s="4" t="s">
        <v>110</v>
      </c>
      <c r="D22" s="5" t="s">
        <v>111</v>
      </c>
      <c r="E22" s="4" t="s">
        <v>48</v>
      </c>
      <c r="F22" s="4">
        <v>1</v>
      </c>
      <c r="G22" s="6" t="s">
        <v>21</v>
      </c>
      <c r="H22" s="4">
        <v>1</v>
      </c>
      <c r="I22" s="7" t="s">
        <v>22</v>
      </c>
      <c r="J22" s="4">
        <v>0</v>
      </c>
      <c r="K22" s="6" t="s">
        <v>112</v>
      </c>
      <c r="L22" s="4">
        <v>2</v>
      </c>
      <c r="M22" s="6" t="s">
        <v>24</v>
      </c>
      <c r="N22" s="4">
        <v>1</v>
      </c>
      <c r="O22" s="7" t="s">
        <v>113</v>
      </c>
      <c r="P22" s="8">
        <f t="shared" si="0"/>
        <v>5</v>
      </c>
      <c r="Q22" s="4" t="str" cm="1">
        <f t="array" ref="Q22">_xlfn.IFS(P22&lt;=6,"Baja",P22&lt;=8,"Media",P22&lt;=10,"Alta")</f>
        <v>Baja</v>
      </c>
    </row>
    <row r="23" spans="1:17" ht="63.75" x14ac:dyDescent="0.25">
      <c r="A23" s="3">
        <v>17</v>
      </c>
      <c r="B23" s="4" t="s">
        <v>114</v>
      </c>
      <c r="C23" s="4" t="s">
        <v>46</v>
      </c>
      <c r="D23" s="5" t="s">
        <v>115</v>
      </c>
      <c r="E23" s="4" t="s">
        <v>20</v>
      </c>
      <c r="F23" s="4">
        <v>1</v>
      </c>
      <c r="G23" s="6" t="s">
        <v>21</v>
      </c>
      <c r="H23" s="4">
        <v>2</v>
      </c>
      <c r="I23" s="7" t="s">
        <v>116</v>
      </c>
      <c r="J23" s="4">
        <v>1</v>
      </c>
      <c r="K23" s="6" t="s">
        <v>117</v>
      </c>
      <c r="L23" s="4">
        <v>2</v>
      </c>
      <c r="M23" s="6" t="s">
        <v>24</v>
      </c>
      <c r="N23" s="4">
        <v>2</v>
      </c>
      <c r="O23" s="7" t="s">
        <v>118</v>
      </c>
      <c r="P23" s="8">
        <f t="shared" si="0"/>
        <v>8</v>
      </c>
      <c r="Q23" s="4" t="str" cm="1">
        <f t="array" ref="Q23">_xlfn.IFS(P23&lt;=6,"Baja",P23&lt;=8,"Media",P23&lt;=10,"Alta")</f>
        <v>Media</v>
      </c>
    </row>
    <row r="24" spans="1:17" ht="89.25" x14ac:dyDescent="0.25">
      <c r="A24" s="3">
        <v>18</v>
      </c>
      <c r="B24" s="4" t="s">
        <v>119</v>
      </c>
      <c r="C24" s="4" t="s">
        <v>30</v>
      </c>
      <c r="D24" s="5" t="s">
        <v>120</v>
      </c>
      <c r="E24" s="4" t="s">
        <v>20</v>
      </c>
      <c r="F24" s="4">
        <v>1</v>
      </c>
      <c r="G24" s="6" t="s">
        <v>21</v>
      </c>
      <c r="H24" s="4">
        <v>2</v>
      </c>
      <c r="I24" s="7" t="s">
        <v>121</v>
      </c>
      <c r="J24" s="4">
        <v>2</v>
      </c>
      <c r="K24" s="6" t="s">
        <v>33</v>
      </c>
      <c r="L24" s="4">
        <v>2</v>
      </c>
      <c r="M24" s="6" t="s">
        <v>24</v>
      </c>
      <c r="N24" s="4">
        <v>2</v>
      </c>
      <c r="O24" s="7" t="s">
        <v>122</v>
      </c>
      <c r="P24" s="8">
        <f t="shared" si="0"/>
        <v>9</v>
      </c>
      <c r="Q24" s="4" t="str" cm="1">
        <f t="array" ref="Q24">_xlfn.IFS(P24&lt;=6,"Baja",P24&lt;=8,"Media",P24&lt;=10,"Alta")</f>
        <v>Alta</v>
      </c>
    </row>
    <row r="25" spans="1:17" ht="89.25" x14ac:dyDescent="0.25">
      <c r="A25" s="3">
        <v>19</v>
      </c>
      <c r="B25" s="4" t="s">
        <v>123</v>
      </c>
      <c r="C25" s="4" t="s">
        <v>124</v>
      </c>
      <c r="D25" s="5" t="s">
        <v>125</v>
      </c>
      <c r="E25" s="4" t="s">
        <v>20</v>
      </c>
      <c r="F25" s="4">
        <v>1</v>
      </c>
      <c r="G25" s="6" t="s">
        <v>21</v>
      </c>
      <c r="H25" s="4">
        <v>2</v>
      </c>
      <c r="I25" s="7" t="s">
        <v>126</v>
      </c>
      <c r="J25" s="4">
        <v>1</v>
      </c>
      <c r="K25" s="6" t="s">
        <v>127</v>
      </c>
      <c r="L25" s="4">
        <v>2</v>
      </c>
      <c r="M25" s="6" t="s">
        <v>24</v>
      </c>
      <c r="N25" s="4">
        <v>2</v>
      </c>
      <c r="O25" s="7" t="s">
        <v>128</v>
      </c>
      <c r="P25" s="8">
        <f t="shared" si="0"/>
        <v>8</v>
      </c>
      <c r="Q25" s="4" t="str" cm="1">
        <f t="array" ref="Q25">_xlfn.IFS(P25&lt;=6,"Baja",P25&lt;=8,"Media",P25&lt;=10,"Alta")</f>
        <v>Media</v>
      </c>
    </row>
    <row r="26" spans="1:17" ht="63.75" x14ac:dyDescent="0.25">
      <c r="A26" s="3">
        <v>20</v>
      </c>
      <c r="B26" s="4" t="s">
        <v>129</v>
      </c>
      <c r="C26" s="4" t="s">
        <v>130</v>
      </c>
      <c r="D26" s="5" t="s">
        <v>131</v>
      </c>
      <c r="E26" s="4" t="s">
        <v>48</v>
      </c>
      <c r="F26" s="4">
        <v>2</v>
      </c>
      <c r="G26" s="10" t="s">
        <v>40</v>
      </c>
      <c r="H26" s="4">
        <v>0</v>
      </c>
      <c r="I26" s="7" t="s">
        <v>132</v>
      </c>
      <c r="J26" s="4">
        <v>1</v>
      </c>
      <c r="K26" s="6" t="s">
        <v>133</v>
      </c>
      <c r="L26" s="4">
        <v>2</v>
      </c>
      <c r="M26" s="6" t="s">
        <v>24</v>
      </c>
      <c r="N26" s="4">
        <v>2</v>
      </c>
      <c r="O26" s="7" t="s">
        <v>134</v>
      </c>
      <c r="P26" s="8">
        <f t="shared" si="0"/>
        <v>7</v>
      </c>
      <c r="Q26" s="4" t="str" cm="1">
        <f t="array" ref="Q26">_xlfn.IFS(P26&lt;=6,"Baja",P26&lt;=8,"Media",P26&lt;=10,"Alta")</f>
        <v>Media</v>
      </c>
    </row>
    <row r="27" spans="1:17" ht="102" x14ac:dyDescent="0.25">
      <c r="A27" s="3">
        <v>21</v>
      </c>
      <c r="B27" s="4" t="s">
        <v>135</v>
      </c>
      <c r="C27" s="4" t="s">
        <v>46</v>
      </c>
      <c r="D27" s="5" t="s">
        <v>136</v>
      </c>
      <c r="E27" s="4" t="s">
        <v>20</v>
      </c>
      <c r="F27" s="4">
        <v>1</v>
      </c>
      <c r="G27" s="6" t="s">
        <v>21</v>
      </c>
      <c r="H27" s="4">
        <v>2</v>
      </c>
      <c r="I27" s="7" t="s">
        <v>137</v>
      </c>
      <c r="J27" s="4">
        <v>1</v>
      </c>
      <c r="K27" s="6" t="s">
        <v>138</v>
      </c>
      <c r="L27" s="4">
        <v>1</v>
      </c>
      <c r="M27" s="6" t="s">
        <v>78</v>
      </c>
      <c r="N27" s="4">
        <v>2</v>
      </c>
      <c r="O27" s="7" t="s">
        <v>139</v>
      </c>
      <c r="P27" s="8">
        <f t="shared" si="0"/>
        <v>7</v>
      </c>
      <c r="Q27" s="4" t="str" cm="1">
        <f t="array" ref="Q27">_xlfn.IFS(P27&lt;=6,"Baja",P27&lt;=8,"Media",P27&lt;=10,"Alta")</f>
        <v>Media</v>
      </c>
    </row>
    <row r="28" spans="1:17" ht="63.75" x14ac:dyDescent="0.25">
      <c r="A28" s="3">
        <v>22</v>
      </c>
      <c r="B28" s="4" t="s">
        <v>140</v>
      </c>
      <c r="C28" s="4" t="s">
        <v>130</v>
      </c>
      <c r="D28" s="5" t="s">
        <v>141</v>
      </c>
      <c r="E28" s="4" t="s">
        <v>48</v>
      </c>
      <c r="F28" s="4">
        <v>1</v>
      </c>
      <c r="G28" s="6" t="s">
        <v>21</v>
      </c>
      <c r="H28" s="4">
        <v>0</v>
      </c>
      <c r="I28" s="7" t="s">
        <v>132</v>
      </c>
      <c r="J28" s="4">
        <v>1</v>
      </c>
      <c r="K28" s="6" t="s">
        <v>133</v>
      </c>
      <c r="L28" s="4">
        <v>2</v>
      </c>
      <c r="M28" s="6" t="s">
        <v>24</v>
      </c>
      <c r="N28" s="4">
        <v>2</v>
      </c>
      <c r="O28" s="7" t="s">
        <v>142</v>
      </c>
      <c r="P28" s="8">
        <f t="shared" si="0"/>
        <v>6</v>
      </c>
      <c r="Q28" s="4" t="str" cm="1">
        <f t="array" ref="Q28">_xlfn.IFS(P28&lt;=6,"Baja",P28&lt;=8,"Media",P28&lt;=10,"Alta")</f>
        <v>Baja</v>
      </c>
    </row>
    <row r="29" spans="1:17" ht="76.5" x14ac:dyDescent="0.25">
      <c r="A29" s="3">
        <v>23</v>
      </c>
      <c r="B29" s="4" t="s">
        <v>143</v>
      </c>
      <c r="C29" s="4" t="s">
        <v>46</v>
      </c>
      <c r="D29" s="5" t="s">
        <v>144</v>
      </c>
      <c r="E29" s="4" t="s">
        <v>48</v>
      </c>
      <c r="F29" s="4">
        <v>1</v>
      </c>
      <c r="G29" s="6" t="s">
        <v>21</v>
      </c>
      <c r="H29" s="4">
        <v>2</v>
      </c>
      <c r="I29" s="7" t="s">
        <v>145</v>
      </c>
      <c r="J29" s="4">
        <v>1</v>
      </c>
      <c r="K29" s="6" t="s">
        <v>146</v>
      </c>
      <c r="L29" s="4">
        <v>2</v>
      </c>
      <c r="M29" s="6" t="s">
        <v>24</v>
      </c>
      <c r="N29" s="4">
        <v>2</v>
      </c>
      <c r="O29" s="7" t="s">
        <v>147</v>
      </c>
      <c r="P29" s="8">
        <f t="shared" si="0"/>
        <v>8</v>
      </c>
      <c r="Q29" s="4" t="str" cm="1">
        <f t="array" ref="Q29">_xlfn.IFS(P29&lt;=6,"Baja",P29&lt;=8,"Media",P29&lt;=10,"Alta")</f>
        <v>Media</v>
      </c>
    </row>
    <row r="30" spans="1:17" ht="63.75" x14ac:dyDescent="0.25">
      <c r="A30" s="3">
        <v>24</v>
      </c>
      <c r="B30" s="4" t="s">
        <v>148</v>
      </c>
      <c r="C30" s="4" t="s">
        <v>46</v>
      </c>
      <c r="D30" s="5" t="s">
        <v>149</v>
      </c>
      <c r="E30" s="4" t="s">
        <v>20</v>
      </c>
      <c r="F30" s="4">
        <v>1</v>
      </c>
      <c r="G30" s="6" t="s">
        <v>21</v>
      </c>
      <c r="H30" s="4">
        <v>2</v>
      </c>
      <c r="I30" s="7" t="s">
        <v>150</v>
      </c>
      <c r="J30" s="4">
        <v>1</v>
      </c>
      <c r="K30" s="6" t="s">
        <v>151</v>
      </c>
      <c r="L30" s="4">
        <v>2</v>
      </c>
      <c r="M30" s="6" t="s">
        <v>24</v>
      </c>
      <c r="N30" s="4">
        <v>2</v>
      </c>
      <c r="O30" s="7" t="s">
        <v>152</v>
      </c>
      <c r="P30" s="8">
        <f t="shared" si="0"/>
        <v>8</v>
      </c>
      <c r="Q30" s="4" t="str" cm="1">
        <f t="array" ref="Q30">_xlfn.IFS(P30&lt;=6,"Baja",P30&lt;=8,"Media",P30&lt;=10,"Alta")</f>
        <v>Media</v>
      </c>
    </row>
    <row r="31" spans="1:17" ht="89.25" x14ac:dyDescent="0.25">
      <c r="A31" s="3">
        <v>25</v>
      </c>
      <c r="B31" s="4" t="s">
        <v>153</v>
      </c>
      <c r="C31" s="4" t="s">
        <v>154</v>
      </c>
      <c r="D31" s="5" t="s">
        <v>155</v>
      </c>
      <c r="E31" s="4" t="s">
        <v>20</v>
      </c>
      <c r="F31" s="4">
        <v>2</v>
      </c>
      <c r="G31" s="6" t="s">
        <v>40</v>
      </c>
      <c r="H31" s="4">
        <v>2</v>
      </c>
      <c r="I31" s="7" t="s">
        <v>156</v>
      </c>
      <c r="J31" s="4">
        <v>0</v>
      </c>
      <c r="K31" s="6" t="s">
        <v>112</v>
      </c>
      <c r="L31" s="4">
        <v>2</v>
      </c>
      <c r="M31" s="6" t="s">
        <v>24</v>
      </c>
      <c r="N31" s="4">
        <v>2</v>
      </c>
      <c r="O31" s="7" t="s">
        <v>157</v>
      </c>
      <c r="P31" s="8">
        <f t="shared" si="0"/>
        <v>8</v>
      </c>
      <c r="Q31" s="4" t="str" cm="1">
        <f t="array" ref="Q31">_xlfn.IFS(P31&lt;=6,"Baja",P31&lt;=8,"Media",P31&lt;=10,"Alta")</f>
        <v>Media</v>
      </c>
    </row>
    <row r="32" spans="1:17" x14ac:dyDescent="0.25">
      <c r="A32" s="18" t="s">
        <v>158</v>
      </c>
      <c r="B32" s="4"/>
      <c r="C32" s="4"/>
      <c r="D32" s="19"/>
      <c r="E32" s="4"/>
      <c r="F32" s="4"/>
      <c r="G32" s="4"/>
      <c r="H32" s="4"/>
      <c r="I32" s="4"/>
      <c r="J32" s="4"/>
      <c r="K32" s="4"/>
      <c r="L32" s="4"/>
      <c r="M32" s="4"/>
      <c r="N32" s="4"/>
      <c r="O32" s="4"/>
      <c r="P32" s="4"/>
      <c r="Q32" s="4"/>
    </row>
    <row r="33" spans="1:17" x14ac:dyDescent="0.25">
      <c r="A33" s="18" t="s">
        <v>158</v>
      </c>
      <c r="B33" s="4"/>
      <c r="C33" s="4"/>
      <c r="D33" s="19"/>
      <c r="E33" s="4"/>
      <c r="F33" s="4"/>
      <c r="G33" s="4"/>
      <c r="H33" s="4"/>
      <c r="I33" s="4"/>
      <c r="J33" s="4"/>
      <c r="K33" s="4"/>
      <c r="L33" s="4"/>
      <c r="M33" s="4"/>
      <c r="N33" s="4"/>
      <c r="O33" s="4"/>
      <c r="P33" s="4"/>
      <c r="Q33" s="4"/>
    </row>
    <row r="34" spans="1:17" x14ac:dyDescent="0.25">
      <c r="A34" s="18" t="s">
        <v>158</v>
      </c>
      <c r="B34" s="4"/>
      <c r="C34" s="4"/>
      <c r="D34" s="19"/>
      <c r="E34" s="4"/>
      <c r="F34" s="4"/>
      <c r="G34" s="4"/>
      <c r="H34" s="4"/>
      <c r="I34" s="4"/>
      <c r="J34" s="4"/>
      <c r="K34" s="4"/>
      <c r="L34" s="4"/>
      <c r="M34" s="4"/>
      <c r="N34" s="4"/>
      <c r="O34" s="4"/>
      <c r="P34" s="4"/>
      <c r="Q34" s="4"/>
    </row>
    <row r="35" spans="1:17" x14ac:dyDescent="0.25">
      <c r="A35" s="18" t="s">
        <v>158</v>
      </c>
      <c r="B35" s="4"/>
      <c r="C35" s="4"/>
      <c r="D35" s="19"/>
      <c r="E35" s="4"/>
      <c r="F35" s="4"/>
      <c r="G35" s="4"/>
      <c r="H35" s="4"/>
      <c r="I35" s="4"/>
      <c r="J35" s="4"/>
      <c r="K35" s="4"/>
      <c r="L35" s="4"/>
      <c r="M35" s="4"/>
      <c r="N35" s="4"/>
      <c r="O35" s="4"/>
      <c r="P35" s="4"/>
      <c r="Q35" s="4"/>
    </row>
    <row r="36" spans="1:17" x14ac:dyDescent="0.25">
      <c r="A36" s="18" t="s">
        <v>158</v>
      </c>
      <c r="B36" s="4"/>
      <c r="C36" s="4"/>
      <c r="D36" s="19"/>
      <c r="E36" s="4"/>
      <c r="F36" s="4"/>
      <c r="G36" s="4"/>
      <c r="H36" s="4"/>
      <c r="I36" s="4"/>
      <c r="J36" s="4"/>
      <c r="K36" s="4"/>
      <c r="L36" s="4"/>
      <c r="M36" s="4"/>
      <c r="N36" s="4"/>
      <c r="O36" s="4"/>
      <c r="P36" s="4"/>
      <c r="Q36" s="4"/>
    </row>
    <row r="37" spans="1:17" x14ac:dyDescent="0.25">
      <c r="A37" s="18" t="s">
        <v>158</v>
      </c>
      <c r="B37" s="4"/>
      <c r="C37" s="4"/>
      <c r="D37" s="19"/>
      <c r="E37" s="4"/>
      <c r="F37" s="4"/>
      <c r="G37" s="4"/>
      <c r="H37" s="4"/>
      <c r="I37" s="4"/>
      <c r="J37" s="4"/>
      <c r="K37" s="4"/>
      <c r="L37" s="4"/>
      <c r="M37" s="4"/>
      <c r="N37" s="4"/>
      <c r="O37" s="4"/>
      <c r="P37" s="4"/>
      <c r="Q37" s="4"/>
    </row>
    <row r="38" spans="1:17" x14ac:dyDescent="0.25">
      <c r="A38" s="18" t="s">
        <v>158</v>
      </c>
      <c r="B38" s="4"/>
      <c r="C38" s="4"/>
      <c r="D38" s="19"/>
      <c r="E38" s="4"/>
      <c r="F38" s="4"/>
      <c r="G38" s="4"/>
      <c r="H38" s="4"/>
      <c r="I38" s="4"/>
      <c r="J38" s="4"/>
      <c r="K38" s="4"/>
      <c r="L38" s="4"/>
      <c r="M38" s="4"/>
      <c r="N38" s="4"/>
      <c r="O38" s="4"/>
      <c r="P38" s="4"/>
      <c r="Q38" s="4"/>
    </row>
    <row r="39" spans="1:17" x14ac:dyDescent="0.25">
      <c r="A39" s="18" t="s">
        <v>158</v>
      </c>
      <c r="B39" s="4"/>
      <c r="C39" s="4"/>
      <c r="D39" s="19"/>
      <c r="E39" s="4"/>
      <c r="F39" s="4"/>
      <c r="G39" s="4"/>
      <c r="H39" s="4"/>
      <c r="I39" s="4"/>
      <c r="J39" s="4"/>
      <c r="K39" s="4"/>
      <c r="L39" s="4"/>
      <c r="M39" s="4"/>
      <c r="N39" s="4"/>
      <c r="O39" s="4"/>
      <c r="P39" s="4"/>
      <c r="Q39" s="4"/>
    </row>
    <row r="40" spans="1:17" x14ac:dyDescent="0.25">
      <c r="A40" s="18" t="s">
        <v>158</v>
      </c>
      <c r="B40" s="4"/>
      <c r="C40" s="4"/>
      <c r="D40" s="19"/>
      <c r="E40" s="4"/>
      <c r="F40" s="4"/>
      <c r="G40" s="4"/>
      <c r="H40" s="4"/>
      <c r="I40" s="4"/>
      <c r="J40" s="4"/>
      <c r="K40" s="4"/>
      <c r="L40" s="4"/>
      <c r="M40" s="4"/>
      <c r="N40" s="4"/>
      <c r="O40" s="4"/>
      <c r="P40" s="4"/>
      <c r="Q40" s="4"/>
    </row>
    <row r="41" spans="1:17" x14ac:dyDescent="0.25">
      <c r="A41" s="18" t="s">
        <v>158</v>
      </c>
      <c r="B41" s="4"/>
      <c r="C41" s="4"/>
      <c r="D41" s="19"/>
      <c r="E41" s="4"/>
      <c r="F41" s="4"/>
      <c r="G41" s="4"/>
      <c r="H41" s="4"/>
      <c r="I41" s="4"/>
      <c r="J41" s="4"/>
      <c r="K41" s="4"/>
      <c r="L41" s="4"/>
      <c r="M41" s="4"/>
      <c r="N41" s="4"/>
      <c r="O41" s="4"/>
      <c r="P41" s="4"/>
      <c r="Q41" s="4"/>
    </row>
    <row r="42" spans="1:17" x14ac:dyDescent="0.25">
      <c r="A42" s="18" t="s">
        <v>158</v>
      </c>
      <c r="B42" s="4"/>
      <c r="C42" s="4"/>
      <c r="D42" s="19"/>
      <c r="E42" s="4"/>
      <c r="F42" s="4"/>
      <c r="G42" s="4"/>
      <c r="H42" s="4"/>
      <c r="I42" s="4"/>
      <c r="J42" s="4"/>
      <c r="K42" s="4"/>
      <c r="L42" s="4"/>
      <c r="M42" s="4"/>
      <c r="N42" s="4"/>
      <c r="O42" s="4"/>
      <c r="P42" s="4"/>
      <c r="Q42" s="4"/>
    </row>
    <row r="43" spans="1:17" x14ac:dyDescent="0.25">
      <c r="A43" s="18" t="s">
        <v>158</v>
      </c>
      <c r="B43" s="4"/>
      <c r="C43" s="4"/>
      <c r="D43" s="19"/>
      <c r="E43" s="4"/>
      <c r="F43" s="4"/>
      <c r="G43" s="4"/>
      <c r="H43" s="4"/>
      <c r="I43" s="4"/>
      <c r="J43" s="4"/>
      <c r="K43" s="4"/>
      <c r="L43" s="4"/>
      <c r="M43" s="4"/>
      <c r="N43" s="4"/>
      <c r="O43" s="4"/>
      <c r="P43" s="4"/>
      <c r="Q43" s="4"/>
    </row>
    <row r="44" spans="1:17" x14ac:dyDescent="0.25">
      <c r="A44" s="18" t="s">
        <v>158</v>
      </c>
      <c r="B44" s="4"/>
      <c r="C44" s="4"/>
      <c r="D44" s="19"/>
      <c r="E44" s="4"/>
      <c r="F44" s="4"/>
      <c r="G44" s="4"/>
      <c r="H44" s="4"/>
      <c r="I44" s="4"/>
      <c r="J44" s="4"/>
      <c r="K44" s="4"/>
      <c r="L44" s="4"/>
      <c r="M44" s="4"/>
      <c r="N44" s="4"/>
      <c r="O44" s="4"/>
      <c r="P44" s="4"/>
      <c r="Q44" s="4"/>
    </row>
    <row r="45" spans="1:17" x14ac:dyDescent="0.25">
      <c r="A45" s="18" t="s">
        <v>158</v>
      </c>
      <c r="B45" s="4"/>
      <c r="C45" s="4"/>
      <c r="D45" s="19"/>
      <c r="E45" s="4"/>
      <c r="F45" s="4"/>
      <c r="G45" s="4"/>
      <c r="H45" s="4"/>
      <c r="I45" s="4"/>
      <c r="J45" s="4"/>
      <c r="K45" s="4"/>
      <c r="L45" s="4"/>
      <c r="M45" s="4"/>
      <c r="N45" s="4"/>
      <c r="O45" s="4"/>
      <c r="P45" s="4"/>
      <c r="Q45" s="4"/>
    </row>
    <row r="46" spans="1:17" x14ac:dyDescent="0.25">
      <c r="A46" s="18" t="s">
        <v>158</v>
      </c>
      <c r="B46" s="4"/>
      <c r="C46" s="4"/>
      <c r="D46" s="19"/>
      <c r="E46" s="4"/>
      <c r="F46" s="4"/>
      <c r="G46" s="4"/>
      <c r="H46" s="4"/>
      <c r="I46" s="4"/>
      <c r="J46" s="4"/>
      <c r="K46" s="4"/>
      <c r="L46" s="4"/>
      <c r="M46" s="4"/>
      <c r="N46" s="4"/>
      <c r="O46" s="4"/>
      <c r="P46" s="4"/>
      <c r="Q46" s="4"/>
    </row>
    <row r="47" spans="1:17" x14ac:dyDescent="0.25">
      <c r="A47" s="18" t="s">
        <v>158</v>
      </c>
      <c r="B47" s="4"/>
      <c r="C47" s="4"/>
      <c r="D47" s="19"/>
      <c r="E47" s="4"/>
      <c r="F47" s="4"/>
      <c r="G47" s="4"/>
      <c r="H47" s="4"/>
      <c r="I47" s="4"/>
      <c r="J47" s="4"/>
      <c r="K47" s="4"/>
      <c r="L47" s="4"/>
      <c r="M47" s="4"/>
      <c r="N47" s="4"/>
      <c r="O47" s="4"/>
      <c r="P47" s="4"/>
      <c r="Q47" s="4"/>
    </row>
    <row r="48" spans="1:17" x14ac:dyDescent="0.25">
      <c r="A48" s="18" t="s">
        <v>158</v>
      </c>
      <c r="B48" s="4"/>
      <c r="C48" s="4"/>
      <c r="D48" s="19"/>
      <c r="E48" s="4"/>
      <c r="F48" s="4"/>
      <c r="G48" s="4"/>
      <c r="H48" s="4"/>
      <c r="I48" s="4"/>
      <c r="J48" s="4"/>
      <c r="K48" s="4"/>
      <c r="L48" s="4"/>
      <c r="M48" s="4"/>
      <c r="N48" s="4"/>
      <c r="O48" s="4"/>
      <c r="P48" s="4"/>
      <c r="Q48" s="4"/>
    </row>
    <row r="49" spans="1:17" x14ac:dyDescent="0.25">
      <c r="A49" s="18" t="s">
        <v>158</v>
      </c>
      <c r="B49" s="4"/>
      <c r="C49" s="4"/>
      <c r="D49" s="19"/>
      <c r="E49" s="4"/>
      <c r="F49" s="4"/>
      <c r="G49" s="4"/>
      <c r="H49" s="4"/>
      <c r="I49" s="4"/>
      <c r="J49" s="4"/>
      <c r="K49" s="4"/>
      <c r="L49" s="4"/>
      <c r="M49" s="4"/>
      <c r="N49" s="4"/>
      <c r="O49" s="4"/>
      <c r="P49" s="4"/>
      <c r="Q49" s="4"/>
    </row>
    <row r="50" spans="1:17" x14ac:dyDescent="0.25">
      <c r="A50" s="18" t="s">
        <v>158</v>
      </c>
      <c r="B50" s="4"/>
      <c r="C50" s="4"/>
      <c r="D50" s="19"/>
      <c r="E50" s="4"/>
      <c r="F50" s="4"/>
      <c r="G50" s="4"/>
      <c r="H50" s="4"/>
      <c r="I50" s="4"/>
      <c r="J50" s="4"/>
      <c r="K50" s="4"/>
      <c r="L50" s="4"/>
      <c r="M50" s="4"/>
      <c r="N50" s="4"/>
      <c r="O50" s="4"/>
      <c r="P50" s="4"/>
      <c r="Q50" s="4"/>
    </row>
    <row r="51" spans="1:17" x14ac:dyDescent="0.25">
      <c r="A51" s="18" t="s">
        <v>158</v>
      </c>
      <c r="B51" s="4"/>
      <c r="C51" s="4"/>
      <c r="D51" s="19"/>
      <c r="E51" s="4"/>
      <c r="F51" s="4"/>
      <c r="G51" s="4"/>
      <c r="H51" s="4"/>
      <c r="I51" s="4"/>
      <c r="J51" s="4"/>
      <c r="K51" s="4"/>
      <c r="L51" s="4"/>
      <c r="M51" s="4"/>
      <c r="N51" s="4"/>
      <c r="O51" s="4"/>
      <c r="P51" s="4"/>
      <c r="Q51" s="4"/>
    </row>
    <row r="52" spans="1:17" x14ac:dyDescent="0.25">
      <c r="A52" s="18" t="s">
        <v>158</v>
      </c>
      <c r="B52" s="4"/>
      <c r="C52" s="4"/>
      <c r="D52" s="19"/>
      <c r="E52" s="4"/>
      <c r="F52" s="4"/>
      <c r="G52" s="4"/>
      <c r="H52" s="4"/>
      <c r="I52" s="4"/>
      <c r="J52" s="4"/>
      <c r="K52" s="4"/>
      <c r="L52" s="4"/>
      <c r="M52" s="4"/>
      <c r="N52" s="4"/>
      <c r="O52" s="4"/>
      <c r="P52" s="4"/>
      <c r="Q52" s="4"/>
    </row>
    <row r="53" spans="1:17" x14ac:dyDescent="0.25">
      <c r="A53" s="18" t="s">
        <v>158</v>
      </c>
      <c r="B53" s="4"/>
      <c r="C53" s="4"/>
      <c r="D53" s="19"/>
      <c r="E53" s="4"/>
      <c r="F53" s="4"/>
      <c r="G53" s="4"/>
      <c r="H53" s="4"/>
      <c r="I53" s="4"/>
      <c r="J53" s="4"/>
      <c r="K53" s="4"/>
      <c r="L53" s="4"/>
      <c r="M53" s="4"/>
      <c r="N53" s="4"/>
      <c r="O53" s="4"/>
      <c r="P53" s="4"/>
      <c r="Q53" s="4"/>
    </row>
    <row r="54" spans="1:17" x14ac:dyDescent="0.25">
      <c r="A54" s="18" t="s">
        <v>158</v>
      </c>
      <c r="B54" s="4"/>
      <c r="C54" s="4"/>
      <c r="D54" s="19"/>
      <c r="E54" s="4"/>
      <c r="F54" s="4"/>
      <c r="G54" s="4"/>
      <c r="H54" s="4"/>
      <c r="I54" s="4"/>
      <c r="J54" s="4"/>
      <c r="K54" s="4"/>
      <c r="L54" s="4"/>
      <c r="M54" s="4"/>
      <c r="N54" s="4"/>
      <c r="O54" s="4"/>
      <c r="P54" s="4"/>
      <c r="Q54" s="4"/>
    </row>
  </sheetData>
  <mergeCells count="18">
    <mergeCell ref="S5:S6"/>
    <mergeCell ref="T5:T6"/>
    <mergeCell ref="U5:U6"/>
    <mergeCell ref="P5:P6"/>
    <mergeCell ref="Q5:Q6"/>
    <mergeCell ref="A1:C4"/>
    <mergeCell ref="D3:N4"/>
    <mergeCell ref="D1:N2"/>
    <mergeCell ref="H5:I5"/>
    <mergeCell ref="J5:K5"/>
    <mergeCell ref="L5:M5"/>
    <mergeCell ref="N5:O5"/>
    <mergeCell ref="A5:A6"/>
    <mergeCell ref="B5:B6"/>
    <mergeCell ref="C5:C6"/>
    <mergeCell ref="D5:D6"/>
    <mergeCell ref="E5:E6"/>
    <mergeCell ref="F5:G5"/>
  </mergeCells>
  <conditionalFormatting sqref="A7:A54">
    <cfRule type="expression" dxfId="3" priority="4">
      <formula>$C7&lt;&gt;""</formula>
    </cfRule>
  </conditionalFormatting>
  <conditionalFormatting sqref="C32:Q54">
    <cfRule type="expression" dxfId="2" priority="3">
      <formula>$C32&lt;&gt;""</formula>
    </cfRule>
  </conditionalFormatting>
  <conditionalFormatting sqref="E7:F18 H7:H18 J7:J18 L7:L18 N7:N18 P7:Q18 C7:C31 B7:B54 E20:F20 H20 J20 L20 N20 P20:Q20 E22:F31 H22:H31 J22:J31 L22:L31 N22:N31 P22:Q31">
    <cfRule type="expression" dxfId="1" priority="1">
      <formula>$C7&lt;&gt;""</formula>
    </cfRule>
  </conditionalFormatting>
  <conditionalFormatting sqref="E18:F18 H18 J18 L18 N18 P18:Q18">
    <cfRule type="expression" dxfId="0" priority="2">
      <formula>$C19&lt;&gt;""</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APÉNDICE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Geovany Leonardo Moscote Bayona</cp:lastModifiedBy>
  <dcterms:created xsi:type="dcterms:W3CDTF">2015-06-05T18:19:34Z</dcterms:created>
  <dcterms:modified xsi:type="dcterms:W3CDTF">2025-12-06T18:17:04Z</dcterms:modified>
</cp:coreProperties>
</file>